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FA3592EC-38B6-45D4-989F-1AEA6EB5891A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AA22" i="1" l="1"/>
  <c r="U22" i="1"/>
  <c r="T22" i="1"/>
  <c r="Q22" i="1"/>
  <c r="P22" i="1"/>
  <c r="O22" i="1"/>
  <c r="N22" i="1"/>
  <c r="R22" i="1" s="1"/>
  <c r="M22" i="1"/>
  <c r="L22" i="1"/>
  <c r="S22" i="1" s="1"/>
  <c r="K22" i="1"/>
  <c r="J22" i="1"/>
  <c r="AE22" i="1" s="1"/>
  <c r="I22" i="1"/>
  <c r="AH22" i="1" s="1"/>
  <c r="H22" i="1"/>
  <c r="G22" i="1"/>
  <c r="F22" i="1"/>
  <c r="E22" i="1"/>
  <c r="D22" i="1"/>
  <c r="C22" i="1"/>
  <c r="B22" i="1"/>
  <c r="A22" i="1"/>
  <c r="AF21" i="1"/>
  <c r="AB21" i="1"/>
  <c r="X21" i="1"/>
  <c r="U21" i="1"/>
  <c r="T21" i="1"/>
  <c r="S21" i="1"/>
  <c r="Q21" i="1"/>
  <c r="P21" i="1"/>
  <c r="O21" i="1"/>
  <c r="N21" i="1"/>
  <c r="R21" i="1" s="1"/>
  <c r="M21" i="1"/>
  <c r="L21" i="1"/>
  <c r="K21" i="1"/>
  <c r="J21" i="1"/>
  <c r="I21" i="1"/>
  <c r="AE21" i="1" s="1"/>
  <c r="H21" i="1"/>
  <c r="G21" i="1"/>
  <c r="F21" i="1"/>
  <c r="E21" i="1"/>
  <c r="D21" i="1"/>
  <c r="C21" i="1"/>
  <c r="B21" i="1"/>
  <c r="A21" i="1"/>
  <c r="AG20" i="1"/>
  <c r="AC20" i="1"/>
  <c r="Y20" i="1"/>
  <c r="U20" i="1"/>
  <c r="T20" i="1"/>
  <c r="Q20" i="1"/>
  <c r="P20" i="1"/>
  <c r="O20" i="1"/>
  <c r="N20" i="1"/>
  <c r="R20" i="1" s="1"/>
  <c r="M20" i="1"/>
  <c r="L20" i="1"/>
  <c r="S20" i="1" s="1"/>
  <c r="K20" i="1"/>
  <c r="J20" i="1"/>
  <c r="I20" i="1"/>
  <c r="AF20" i="1" s="1"/>
  <c r="H20" i="1"/>
  <c r="G20" i="1"/>
  <c r="F20" i="1"/>
  <c r="E20" i="1"/>
  <c r="D20" i="1"/>
  <c r="C20" i="1"/>
  <c r="B20" i="1"/>
  <c r="A20" i="1"/>
  <c r="U19" i="1"/>
  <c r="T19" i="1"/>
  <c r="Q19" i="1"/>
  <c r="P19" i="1"/>
  <c r="O19" i="1"/>
  <c r="N19" i="1"/>
  <c r="R19" i="1" s="1"/>
  <c r="M19" i="1"/>
  <c r="L19" i="1"/>
  <c r="S19" i="1" s="1"/>
  <c r="K19" i="1"/>
  <c r="J19" i="1"/>
  <c r="I19" i="1"/>
  <c r="AG19" i="1" s="1"/>
  <c r="H19" i="1"/>
  <c r="G19" i="1"/>
  <c r="F19" i="1"/>
  <c r="E19" i="1"/>
  <c r="D19" i="1"/>
  <c r="C19" i="1"/>
  <c r="B19" i="1"/>
  <c r="A19" i="1"/>
  <c r="U18" i="1"/>
  <c r="T18" i="1"/>
  <c r="Q18" i="1"/>
  <c r="P18" i="1"/>
  <c r="O18" i="1"/>
  <c r="N18" i="1"/>
  <c r="R18" i="1" s="1"/>
  <c r="M18" i="1"/>
  <c r="L18" i="1"/>
  <c r="K18" i="1"/>
  <c r="J18" i="1"/>
  <c r="W18" i="1" s="1"/>
  <c r="I18" i="1"/>
  <c r="AH18" i="1" s="1"/>
  <c r="H18" i="1"/>
  <c r="G18" i="1"/>
  <c r="F18" i="1"/>
  <c r="E18" i="1"/>
  <c r="D18" i="1"/>
  <c r="C18" i="1"/>
  <c r="B18" i="1"/>
  <c r="A18" i="1"/>
  <c r="AG17" i="1"/>
  <c r="AF17" i="1"/>
  <c r="AC17" i="1"/>
  <c r="AB17" i="1"/>
  <c r="Y17" i="1"/>
  <c r="X17" i="1"/>
  <c r="U17" i="1"/>
  <c r="T17" i="1"/>
  <c r="S17" i="1"/>
  <c r="Q17" i="1"/>
  <c r="P17" i="1"/>
  <c r="O17" i="1"/>
  <c r="N17" i="1"/>
  <c r="R17" i="1" s="1"/>
  <c r="M17" i="1"/>
  <c r="L17" i="1"/>
  <c r="K17" i="1"/>
  <c r="J17" i="1"/>
  <c r="AE17" i="1" s="1"/>
  <c r="I17" i="1"/>
  <c r="AH17" i="1" s="1"/>
  <c r="H17" i="1"/>
  <c r="G17" i="1"/>
  <c r="F17" i="1"/>
  <c r="E17" i="1"/>
  <c r="D17" i="1"/>
  <c r="C17" i="1"/>
  <c r="B17" i="1"/>
  <c r="A17" i="1"/>
  <c r="AG16" i="1"/>
  <c r="AC16" i="1"/>
  <c r="Y16" i="1"/>
  <c r="U16" i="1"/>
  <c r="T16" i="1"/>
  <c r="Q16" i="1"/>
  <c r="P16" i="1"/>
  <c r="O16" i="1"/>
  <c r="N16" i="1"/>
  <c r="R16" i="1" s="1"/>
  <c r="M16" i="1"/>
  <c r="L16" i="1"/>
  <c r="S16" i="1" s="1"/>
  <c r="K16" i="1"/>
  <c r="J16" i="1"/>
  <c r="I16" i="1"/>
  <c r="AF16" i="1" s="1"/>
  <c r="H16" i="1"/>
  <c r="G16" i="1"/>
  <c r="F16" i="1"/>
  <c r="E16" i="1"/>
  <c r="D16" i="1"/>
  <c r="C16" i="1"/>
  <c r="B16" i="1"/>
  <c r="A16" i="1"/>
  <c r="U15" i="1"/>
  <c r="T15" i="1"/>
  <c r="Q15" i="1"/>
  <c r="P15" i="1"/>
  <c r="O15" i="1"/>
  <c r="N15" i="1"/>
  <c r="R15" i="1" s="1"/>
  <c r="M15" i="1"/>
  <c r="L15" i="1"/>
  <c r="S15" i="1" s="1"/>
  <c r="K15" i="1"/>
  <c r="J15" i="1"/>
  <c r="I15" i="1"/>
  <c r="AG15" i="1" s="1"/>
  <c r="H15" i="1"/>
  <c r="G15" i="1"/>
  <c r="F15" i="1"/>
  <c r="E15" i="1"/>
  <c r="D15" i="1"/>
  <c r="C15" i="1"/>
  <c r="B15" i="1"/>
  <c r="A15" i="1"/>
  <c r="U14" i="1"/>
  <c r="T14" i="1"/>
  <c r="Q14" i="1"/>
  <c r="P14" i="1"/>
  <c r="O14" i="1"/>
  <c r="N14" i="1"/>
  <c r="R14" i="1" s="1"/>
  <c r="M14" i="1"/>
  <c r="L14" i="1"/>
  <c r="K14" i="1"/>
  <c r="J14" i="1"/>
  <c r="AA14" i="1" s="1"/>
  <c r="I14" i="1"/>
  <c r="AH14" i="1" s="1"/>
  <c r="H14" i="1"/>
  <c r="G14" i="1"/>
  <c r="F14" i="1"/>
  <c r="E14" i="1"/>
  <c r="D14" i="1"/>
  <c r="C14" i="1"/>
  <c r="B14" i="1"/>
  <c r="A14" i="1"/>
  <c r="AG13" i="1"/>
  <c r="AF13" i="1"/>
  <c r="AC13" i="1"/>
  <c r="AB13" i="1"/>
  <c r="Y13" i="1"/>
  <c r="X13" i="1"/>
  <c r="U13" i="1"/>
  <c r="T13" i="1"/>
  <c r="S13" i="1"/>
  <c r="Q13" i="1"/>
  <c r="P13" i="1"/>
  <c r="O13" i="1"/>
  <c r="N13" i="1"/>
  <c r="R13" i="1" s="1"/>
  <c r="M13" i="1"/>
  <c r="L13" i="1"/>
  <c r="K13" i="1"/>
  <c r="J13" i="1"/>
  <c r="AE13" i="1" s="1"/>
  <c r="I13" i="1"/>
  <c r="AH13" i="1" s="1"/>
  <c r="H13" i="1"/>
  <c r="G13" i="1"/>
  <c r="F13" i="1"/>
  <c r="E13" i="1"/>
  <c r="D13" i="1"/>
  <c r="C13" i="1"/>
  <c r="B13" i="1"/>
  <c r="A13" i="1"/>
  <c r="AG12" i="1"/>
  <c r="AC12" i="1"/>
  <c r="Y12" i="1"/>
  <c r="U12" i="1"/>
  <c r="T12" i="1"/>
  <c r="Q12" i="1"/>
  <c r="P12" i="1"/>
  <c r="O12" i="1"/>
  <c r="N12" i="1"/>
  <c r="R12" i="1" s="1"/>
  <c r="M12" i="1"/>
  <c r="L12" i="1"/>
  <c r="S12" i="1" s="1"/>
  <c r="K12" i="1"/>
  <c r="J12" i="1"/>
  <c r="I12" i="1"/>
  <c r="AF12" i="1" s="1"/>
  <c r="H12" i="1"/>
  <c r="G12" i="1"/>
  <c r="F12" i="1"/>
  <c r="E12" i="1"/>
  <c r="D12" i="1"/>
  <c r="C12" i="1"/>
  <c r="B12" i="1"/>
  <c r="A12" i="1"/>
  <c r="U11" i="1"/>
  <c r="T11" i="1"/>
  <c r="Q11" i="1"/>
  <c r="P11" i="1"/>
  <c r="O11" i="1"/>
  <c r="N11" i="1"/>
  <c r="R11" i="1" s="1"/>
  <c r="M11" i="1"/>
  <c r="L11" i="1"/>
  <c r="S11" i="1" s="1"/>
  <c r="K11" i="1"/>
  <c r="J11" i="1"/>
  <c r="I11" i="1"/>
  <c r="AG11" i="1" s="1"/>
  <c r="H11" i="1"/>
  <c r="G11" i="1"/>
  <c r="F11" i="1"/>
  <c r="E11" i="1"/>
  <c r="D11" i="1"/>
  <c r="C11" i="1"/>
  <c r="B11" i="1"/>
  <c r="A11" i="1"/>
  <c r="U5" i="1"/>
  <c r="S5" i="1"/>
  <c r="Q5" i="1"/>
  <c r="O5" i="1"/>
  <c r="M5" i="1"/>
  <c r="K5" i="1"/>
  <c r="Z11" i="1" l="1"/>
  <c r="W14" i="1"/>
  <c r="AE14" i="1"/>
  <c r="Z15" i="1"/>
  <c r="AA18" i="1"/>
  <c r="AE18" i="1"/>
  <c r="Z19" i="1"/>
  <c r="AD19" i="1"/>
  <c r="W22" i="1"/>
  <c r="W11" i="1"/>
  <c r="AA11" i="1"/>
  <c r="AE11" i="1"/>
  <c r="Z12" i="1"/>
  <c r="AD12" i="1"/>
  <c r="AH12" i="1"/>
  <c r="S14" i="1"/>
  <c r="X14" i="1"/>
  <c r="AB14" i="1"/>
  <c r="AF14" i="1"/>
  <c r="W15" i="1"/>
  <c r="AA15" i="1"/>
  <c r="AE15" i="1"/>
  <c r="Z16" i="1"/>
  <c r="AD16" i="1"/>
  <c r="AH16" i="1"/>
  <c r="S18" i="1"/>
  <c r="X18" i="1"/>
  <c r="AB18" i="1"/>
  <c r="AF18" i="1"/>
  <c r="W19" i="1"/>
  <c r="AA19" i="1"/>
  <c r="AE19" i="1"/>
  <c r="Z20" i="1"/>
  <c r="AD20" i="1"/>
  <c r="AH20" i="1"/>
  <c r="Y21" i="1"/>
  <c r="AC21" i="1"/>
  <c r="AG21" i="1"/>
  <c r="X22" i="1"/>
  <c r="AB22" i="1"/>
  <c r="AF22" i="1"/>
  <c r="X11" i="1"/>
  <c r="AB11" i="1"/>
  <c r="AF11" i="1"/>
  <c r="W12" i="1"/>
  <c r="AA12" i="1"/>
  <c r="AE12" i="1"/>
  <c r="Z13" i="1"/>
  <c r="AD13" i="1"/>
  <c r="Y14" i="1"/>
  <c r="AC14" i="1"/>
  <c r="AG14" i="1"/>
  <c r="X15" i="1"/>
  <c r="AB15" i="1"/>
  <c r="AF15" i="1"/>
  <c r="W16" i="1"/>
  <c r="AA16" i="1"/>
  <c r="AE16" i="1"/>
  <c r="Z17" i="1"/>
  <c r="AD17" i="1"/>
  <c r="Y18" i="1"/>
  <c r="AC18" i="1"/>
  <c r="AG18" i="1"/>
  <c r="X19" i="1"/>
  <c r="AB19" i="1"/>
  <c r="AF19" i="1"/>
  <c r="W20" i="1"/>
  <c r="AA20" i="1"/>
  <c r="AE20" i="1"/>
  <c r="Z21" i="1"/>
  <c r="AD21" i="1"/>
  <c r="AH21" i="1"/>
  <c r="Y22" i="1"/>
  <c r="AC22" i="1"/>
  <c r="AG22" i="1"/>
  <c r="AD11" i="1"/>
  <c r="AH11" i="1"/>
  <c r="AD15" i="1"/>
  <c r="AH15" i="1"/>
  <c r="AH19" i="1"/>
  <c r="Y11" i="1"/>
  <c r="AC11" i="1"/>
  <c r="X12" i="1"/>
  <c r="AB12" i="1"/>
  <c r="W13" i="1"/>
  <c r="AA13" i="1"/>
  <c r="Z14" i="1"/>
  <c r="AD14" i="1"/>
  <c r="Y15" i="1"/>
  <c r="AC15" i="1"/>
  <c r="X16" i="1"/>
  <c r="AB16" i="1"/>
  <c r="W17" i="1"/>
  <c r="AA17" i="1"/>
  <c r="Z18" i="1"/>
  <c r="AD18" i="1"/>
  <c r="Y19" i="1"/>
  <c r="AC19" i="1"/>
  <c r="X20" i="1"/>
  <c r="AB20" i="1"/>
  <c r="W21" i="1"/>
  <c r="AA21" i="1"/>
  <c r="Z22" i="1"/>
  <c r="AD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Unique production order identifier.</t>
        </r>
      </text>
    </comment>
    <comment ref="Q3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Use Pending, In Progress, Delayed, or Completed to drive dashboard KPIs.</t>
        </r>
      </text>
    </comment>
    <comment ref="R3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Available capacity hours for the selected line or machine in the plan window.</t>
        </r>
      </text>
    </comment>
    <comment ref="S3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Hours actually required for this order. Used for utilization analysis.</t>
        </r>
      </text>
    </comment>
  </commentList>
</comments>
</file>

<file path=xl/sharedStrings.xml><?xml version="1.0" encoding="utf-8"?>
<sst xmlns="http://schemas.openxmlformats.org/spreadsheetml/2006/main" count="291" uniqueCount="179">
  <si>
    <t>Orion Peak Manufacturing • Enterprise Production Control Board • Prepared by Project Management Office</t>
  </si>
  <si>
    <t>Planning Window Start</t>
  </si>
  <si>
    <t>Planning Window End</t>
  </si>
  <si>
    <t>Pending Orders</t>
  </si>
  <si>
    <t>In Progress</t>
  </si>
  <si>
    <t>Completed</t>
  </si>
  <si>
    <t>Delayed</t>
  </si>
  <si>
    <t>On-Time Rate</t>
  </si>
  <si>
    <t>Capacity Utilization</t>
  </si>
  <si>
    <t>Default View</t>
  </si>
  <si>
    <t>All Plants</t>
  </si>
  <si>
    <t>Prepared For</t>
  </si>
  <si>
    <t>Executive Operations Review</t>
  </si>
  <si>
    <t>Live Schedule Overview</t>
  </si>
  <si>
    <t>12-Day Visual Production Timeline</t>
  </si>
  <si>
    <t>Order ID</t>
  </si>
  <si>
    <t>Customer</t>
  </si>
  <si>
    <t>Product</t>
  </si>
  <si>
    <t>Plant</t>
  </si>
  <si>
    <t>Line</t>
  </si>
  <si>
    <t>Machine</t>
  </si>
  <si>
    <t>Supervisor</t>
  </si>
  <si>
    <t>Shift</t>
  </si>
  <si>
    <t>Planned Start</t>
  </si>
  <si>
    <t>Planned Finish</t>
  </si>
  <si>
    <t>Actual Start</t>
  </si>
  <si>
    <t>Actual Finish</t>
  </si>
  <si>
    <t>Planned Qty</t>
  </si>
  <si>
    <t>Produced Qty</t>
  </si>
  <si>
    <t>Material</t>
  </si>
  <si>
    <t>Priority</t>
  </si>
  <si>
    <t>Status</t>
  </si>
  <si>
    <t>Progress %</t>
  </si>
  <si>
    <t>Days +/-</t>
  </si>
  <si>
    <t>Utilization %</t>
  </si>
  <si>
    <t>Remarks</t>
  </si>
  <si>
    <t>Sat</t>
  </si>
  <si>
    <t>Sun</t>
  </si>
  <si>
    <t>Mon</t>
  </si>
  <si>
    <t>Tue</t>
  </si>
  <si>
    <t>Wed</t>
  </si>
  <si>
    <t>Thu</t>
  </si>
  <si>
    <t>Fri</t>
  </si>
  <si>
    <t>Legend</t>
  </si>
  <si>
    <t>Pending</t>
  </si>
  <si>
    <t>Project Manager Insight</t>
  </si>
  <si>
    <t>Use the dashboard to balance capacity against priority, accelerate delayed jobs, and protect customer due dates.</t>
  </si>
  <si>
    <t>Use this sheet for editable inputs. Fields with dropdowns standardize scheduling data for the dashboard.</t>
  </si>
  <si>
    <t>Material Status</t>
  </si>
  <si>
    <t>Capacity Hrs</t>
  </si>
  <si>
    <t>Required Hrs</t>
  </si>
  <si>
    <t>Dallas Plant</t>
  </si>
  <si>
    <t>Line A</t>
  </si>
  <si>
    <t>Day</t>
  </si>
  <si>
    <t>Available</t>
  </si>
  <si>
    <t>Low</t>
  </si>
  <si>
    <t>OPS-2401</t>
  </si>
  <si>
    <t>Northwind Retail</t>
  </si>
  <si>
    <t>Aurora Mixer 200</t>
  </si>
  <si>
    <t>MX-01</t>
  </si>
  <si>
    <t>Elena Torres</t>
  </si>
  <si>
    <t>High</t>
  </si>
  <si>
    <t>Pilot batch for spring launch</t>
  </si>
  <si>
    <t>Phoenix Hub</t>
  </si>
  <si>
    <t>Line B</t>
  </si>
  <si>
    <t>Swing</t>
  </si>
  <si>
    <t>Low Stock</t>
  </si>
  <si>
    <t>Medium</t>
  </si>
  <si>
    <t>OPS-2402</t>
  </si>
  <si>
    <t>Summit Foods</t>
  </si>
  <si>
    <t>Titan Pack 12</t>
  </si>
  <si>
    <t>PK-04</t>
  </si>
  <si>
    <t>Marcus Hale</t>
  </si>
  <si>
    <t>Night</t>
  </si>
  <si>
    <t>Awaiting line clearance</t>
  </si>
  <si>
    <t>Nashville Works</t>
  </si>
  <si>
    <t>Line C</t>
  </si>
  <si>
    <t>Ordered</t>
  </si>
  <si>
    <t>OPS-2403</t>
  </si>
  <si>
    <t>BlueHarbor Stores</t>
  </si>
  <si>
    <t>Nova Bottle 1L</t>
  </si>
  <si>
    <t>BT-02</t>
  </si>
  <si>
    <t>Priya Nair</t>
  </si>
  <si>
    <t>Finished on schedule</t>
  </si>
  <si>
    <t>Line D</t>
  </si>
  <si>
    <t>Blocked</t>
  </si>
  <si>
    <t>Critical</t>
  </si>
  <si>
    <t>OPS-2404</t>
  </si>
  <si>
    <t>Helio Pharm</t>
  </si>
  <si>
    <t>SteriCap 50</t>
  </si>
  <si>
    <t>SC-08</t>
  </si>
  <si>
    <t>Derrick Boone</t>
  </si>
  <si>
    <t>Sterile caps arriving late</t>
  </si>
  <si>
    <t>Line E</t>
  </si>
  <si>
    <t>OPS-2405</t>
  </si>
  <si>
    <t>Everfield Home</t>
  </si>
  <si>
    <t>Atlas Kettle X</t>
  </si>
  <si>
    <t>KT-03</t>
  </si>
  <si>
    <t>Nina Brooks</t>
  </si>
  <si>
    <t>New tooling approved</t>
  </si>
  <si>
    <t>OPS-2406</t>
  </si>
  <si>
    <t>FreshRoot Market</t>
  </si>
  <si>
    <t>PureSeal Jar 8oz</t>
  </si>
  <si>
    <t>JR-05</t>
  </si>
  <si>
    <t>Owen Carter</t>
  </si>
  <si>
    <t>High-volume food packaging run</t>
  </si>
  <si>
    <t>OPS-2407</t>
  </si>
  <si>
    <t>MetroChef Supply</t>
  </si>
  <si>
    <t>Forge Pan Set</t>
  </si>
  <si>
    <t>FG-07</t>
  </si>
  <si>
    <t>Laila Khan</t>
  </si>
  <si>
    <t>Supplier ETA confirmed</t>
  </si>
  <si>
    <t>OPS-2408</t>
  </si>
  <si>
    <t>Apex Auto Parts</t>
  </si>
  <si>
    <t>Torque Bolt Kit</t>
  </si>
  <si>
    <t>TB-11</t>
  </si>
  <si>
    <t>Victor Chen</t>
  </si>
  <si>
    <t>Closed one day late due to QA hold</t>
  </si>
  <si>
    <t>OPS-2409</t>
  </si>
  <si>
    <t>Crescent Hotels</t>
  </si>
  <si>
    <t>Luna Linen Cart</t>
  </si>
  <si>
    <t>LC-09</t>
  </si>
  <si>
    <t>Maya Patel</t>
  </si>
  <si>
    <t>Custom color finish</t>
  </si>
  <si>
    <t>OPS-2410</t>
  </si>
  <si>
    <t>GreenPath Labs</t>
  </si>
  <si>
    <t>EcoTube 25</t>
  </si>
  <si>
    <t>ET-10</t>
  </si>
  <si>
    <t>Isaac Stone</t>
  </si>
  <si>
    <t>Validation samples shipped</t>
  </si>
  <si>
    <t>OPS-2411</t>
  </si>
  <si>
    <t>Harbor Health</t>
  </si>
  <si>
    <t>MediTray S</t>
  </si>
  <si>
    <t>MT-02</t>
  </si>
  <si>
    <t>Sara Whitman</t>
  </si>
  <si>
    <t>Ready for dispatch</t>
  </si>
  <si>
    <t>OPS-2412</t>
  </si>
  <si>
    <t>NovaBuild Supply</t>
  </si>
  <si>
    <t>Ridge Fastener Pro</t>
  </si>
  <si>
    <t>RF-12</t>
  </si>
  <si>
    <t>Jonas Reed</t>
  </si>
  <si>
    <t>Customer requested split shipment</t>
  </si>
  <si>
    <t>Instructions &amp; Operating Guide</t>
  </si>
  <si>
    <t>Workbook owner: Orion Peak Manufacturing PMO • Purpose: standardize production planning, execution tracking, and reporting</t>
  </si>
  <si>
    <t>1. What this template covers</t>
  </si>
  <si>
    <t>• Production order planning by plant, line, machine, and shift.</t>
  </si>
  <si>
    <t>• Planned vs. actual start / finish dates for schedule control.</t>
  </si>
  <si>
    <t>• Quantity, capacity, material readiness, priority, and execution status.</t>
  </si>
  <si>
    <t>• KPI monitoring for pending, in-progress, completed, delayed, on-time rate, and utilization.</t>
  </si>
  <si>
    <t>• A visual 12-day timeline to spot line congestion and deadline risk quickly.</t>
  </si>
  <si>
    <t>2. How to use the workbook</t>
  </si>
  <si>
    <t>• Enter or update production orders on the Data Entry sheet only.</t>
  </si>
  <si>
    <t>• Use the dropdown fields to keep status, priority, and material labels consistent.</t>
  </si>
  <si>
    <t>• Review the Main Template for executive reporting and daily production meetings.</t>
  </si>
  <si>
    <t>• Extend the entry table by copying the last formatted row downward if more orders are needed.</t>
  </si>
  <si>
    <t>3. Recommended PM cadence</t>
  </si>
  <si>
    <t>• Morning: confirm material status, labor coverage, and line readiness.</t>
  </si>
  <si>
    <t>• Midday: update produced quantity and flag emerging delays.</t>
  </si>
  <si>
    <t>• End of day: close completed jobs, revise forecasts, and re-sequence pending work.</t>
  </si>
  <si>
    <t>4. Color guide</t>
  </si>
  <si>
    <t>• #2F5597 / #1F3A5F: core headers and leadership dashboard zones.</t>
  </si>
  <si>
    <t>• #548235 / #70AD47 / #92D050: healthy progress, on-time delivery, and completed jobs.</t>
  </si>
  <si>
    <t>• #ED7D31 / #FFC000: watch items, constrained capacity, and pending work.</t>
  </si>
  <si>
    <t>• #C00000: delayed or high-risk orders requiring escalation.</t>
  </si>
  <si>
    <t>5. Status definitions</t>
  </si>
  <si>
    <t>• Pending = approved but not started.</t>
  </si>
  <si>
    <t>• In Progress = work has started and remains active.</t>
  </si>
  <si>
    <t>• Delayed = behind plan, blocked, or at risk of missing the planned finish.</t>
  </si>
  <si>
    <t>• Completed = finished and ready for dispatch or next-stage processing.</t>
  </si>
  <si>
    <t>6. Key field reference</t>
  </si>
  <si>
    <t>Unique production order or work order number.</t>
  </si>
  <si>
    <t>Plant / Line / Machine</t>
  </si>
  <si>
    <t>Where production is scheduled to run.</t>
  </si>
  <si>
    <t>Available hours in the plan window for the assigned resource.</t>
  </si>
  <si>
    <t>Expected hours needed to complete the order.</t>
  </si>
  <si>
    <t>Negative means early, positive means late relative to plan.</t>
  </si>
  <si>
    <t>Required Hrs divided by Capacity Hrs.</t>
  </si>
  <si>
    <t xml:space="preserve"> Production Scheduling Data Entry</t>
  </si>
  <si>
    <t>Production Scheduling Master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</si>
</sst>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0.0%"/>
    <numFmt numFmtId="166" formatCode=";;;"/>
  </numFmts>
  <fonts count="17" x14ac:knownFonts="1">
    <font>
      <sz val="11"/>
      <color theme="1"/>
      <name val="Calibri"/>
      <family val="2"/>
      <scheme val="minor"/>
    </font>
    <font>
      <i/>
      <sz val="11"/>
      <color rgb="FF1F3A5F"/>
      <name val="Calibri"/>
    </font>
    <font>
      <b/>
      <sz val="11"/>
      <color rgb="FFFFFFFF"/>
      <name val="Calibri"/>
    </font>
    <font>
      <sz val="10"/>
      <color rgb="FF1F1F1F"/>
      <name val="Aptos"/>
    </font>
    <font>
      <b/>
      <sz val="11"/>
      <color rgb="FF1F3A5F"/>
      <name val="Calibri"/>
    </font>
    <font>
      <i/>
      <sz val="11"/>
      <color rgb="FFFFFFFF"/>
      <name val="Calibri"/>
    </font>
    <font>
      <sz val="11"/>
      <color theme="1"/>
      <name val="Arial"/>
      <family val="2"/>
    </font>
    <font>
      <i/>
      <sz val="11"/>
      <color rgb="FFFFFFFF"/>
      <name val="Arial"/>
      <family val="2"/>
    </font>
    <font>
      <b/>
      <sz val="11"/>
      <color rgb="FF1F3A5F"/>
      <name val="Arial"/>
      <family val="2"/>
    </font>
    <font>
      <b/>
      <sz val="11"/>
      <color rgb="FFFFFFFF"/>
      <name val="Arial"/>
      <family val="2"/>
    </font>
    <font>
      <b/>
      <sz val="18"/>
      <color rgb="FF1F3A5F"/>
      <name val="Arial"/>
      <family val="2"/>
    </font>
    <font>
      <b/>
      <sz val="13"/>
      <color rgb="FFFFFFFF"/>
      <name val="Arial"/>
      <family val="2"/>
    </font>
    <font>
      <b/>
      <sz val="12"/>
      <color rgb="FFFFFFFF"/>
      <name val="Arial"/>
      <family val="2"/>
    </font>
    <font>
      <sz val="9"/>
      <color rgb="FF1F1F1F"/>
      <name val="Arial"/>
      <family val="2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sz val="10"/>
      <color rgb="FF1F1F1F"/>
      <name val="Aptos"/>
      <family val="2"/>
    </font>
  </fonts>
  <fills count="15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E9EFF7"/>
      </patternFill>
    </fill>
    <fill>
      <patternFill patternType="solid">
        <fgColor rgb="FFFFC000"/>
      </patternFill>
    </fill>
    <fill>
      <patternFill patternType="solid">
        <fgColor rgb="FFF7F9FC"/>
      </patternFill>
    </fill>
    <fill>
      <patternFill patternType="solid">
        <fgColor rgb="FF4472C4"/>
      </patternFill>
    </fill>
    <fill>
      <patternFill patternType="solid">
        <fgColor rgb="FF70AD47"/>
      </patternFill>
    </fill>
    <fill>
      <patternFill patternType="solid">
        <fgColor rgb="FFC00000"/>
      </patternFill>
    </fill>
    <fill>
      <patternFill patternType="solid">
        <fgColor rgb="FF548235"/>
      </patternFill>
    </fill>
    <fill>
      <patternFill patternType="solid">
        <fgColor rgb="FFED7D31"/>
      </patternFill>
    </fill>
    <fill>
      <patternFill patternType="solid">
        <fgColor rgb="FFD9E2F3"/>
      </patternFill>
    </fill>
    <fill>
      <patternFill patternType="solid">
        <fgColor rgb="FFE2F0D9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D0D7E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3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14" fillId="14" borderId="2" xfId="0" applyFont="1" applyFill="1" applyBorder="1" applyAlignment="1">
      <alignment horizontal="center"/>
    </xf>
    <xf numFmtId="0" fontId="0" fillId="0" borderId="2" xfId="0" applyBorder="1"/>
    <xf numFmtId="0" fontId="0" fillId="6" borderId="2" xfId="0" applyFill="1" applyBorder="1" applyAlignment="1">
      <alignment wrapText="1"/>
    </xf>
    <xf numFmtId="0" fontId="2" fillId="3" borderId="2" xfId="0" applyFont="1" applyFill="1" applyBorder="1" applyAlignment="1">
      <alignment horizontal="left"/>
    </xf>
    <xf numFmtId="0" fontId="15" fillId="14" borderId="2" xfId="0" applyFont="1" applyFill="1" applyBorder="1"/>
    <xf numFmtId="0" fontId="5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3" borderId="2" xfId="0" applyFont="1" applyFill="1" applyBorder="1"/>
    <xf numFmtId="0" fontId="14" fillId="14" borderId="2" xfId="0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16" fontId="8" fillId="1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16" fontId="13" fillId="0" borderId="2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0" fontId="15" fillId="1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vertical="center" wrapText="1"/>
    </xf>
  </cellXfs>
  <cellStyles count="1">
    <cellStyle name="Normal" xfId="0" builtinId="0"/>
  </cellStyles>
  <dxfs count="36">
    <dxf>
      <alignment vertical="center" textRotation="0" wrapText="1" indent="0" justifyLastLine="0" shrinkToFit="0" readingOrder="0"/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4472C4"/>
        </patternFill>
      </fill>
    </dxf>
    <dxf>
      <fill>
        <patternFill>
          <bgColor rgb="FF70AD47"/>
        </patternFill>
      </fill>
    </dxf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2F5597"/>
        </patternFill>
      </fill>
    </dxf>
    <dxf>
      <fill>
        <patternFill>
          <bgColor rgb="FFF4CCCC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4472C4"/>
        </patternFill>
      </fill>
    </dxf>
    <dxf>
      <fill>
        <patternFill>
          <bgColor rgb="FF70AD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8eda8ca1a4a447db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624840</xdr:colOff>
      <xdr:row>28</xdr:row>
      <xdr:rowOff>129540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A581A53A-4EA8-49FF-9036-8BFA8E73579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152400</xdr:colOff>
      <xdr:row>28</xdr:row>
      <xdr:rowOff>66675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F040B8E5-0875-12B7-B6F0-973BC65AD4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152400</xdr:colOff>
      <xdr:row>28</xdr:row>
      <xdr:rowOff>66675</xdr:rowOff>
    </xdr:to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9CC7030B-51B9-B299-718A-9F1CD65DDB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210425" cy="5924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F2F02C82-4F10-8B8B-38B2-F2D3686110AD}"/>
</xltc: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ProductionData" displayName="tblProductionData" ref="A3:T28" headerRowDxfId="2" dataDxfId="0" totalsRowDxfId="1">
  <autoFilter ref="A3:T28" xr:uid="{00000000-0009-0000-0100-000001000000}"/>
  <tableColumns count="20">
    <tableColumn id="1" xr3:uid="{00000000-0010-0000-0000-000001000000}" name="Order ID" dataDxfId="22"/>
    <tableColumn id="2" xr3:uid="{00000000-0010-0000-0000-000002000000}" name="Customer" dataDxfId="21"/>
    <tableColumn id="3" xr3:uid="{00000000-0010-0000-0000-000003000000}" name="Product" dataDxfId="20"/>
    <tableColumn id="4" xr3:uid="{00000000-0010-0000-0000-000004000000}" name="Plant" dataDxfId="19"/>
    <tableColumn id="5" xr3:uid="{00000000-0010-0000-0000-000005000000}" name="Line" dataDxfId="18"/>
    <tableColumn id="6" xr3:uid="{00000000-0010-0000-0000-000006000000}" name="Machine" dataDxfId="17"/>
    <tableColumn id="7" xr3:uid="{00000000-0010-0000-0000-000007000000}" name="Supervisor" dataDxfId="16"/>
    <tableColumn id="8" xr3:uid="{00000000-0010-0000-0000-000008000000}" name="Shift" dataDxfId="15"/>
    <tableColumn id="9" xr3:uid="{00000000-0010-0000-0000-000009000000}" name="Planned Start" dataDxfId="14"/>
    <tableColumn id="10" xr3:uid="{00000000-0010-0000-0000-00000A000000}" name="Planned Finish" dataDxfId="13"/>
    <tableColumn id="11" xr3:uid="{00000000-0010-0000-0000-00000B000000}" name="Actual Start" dataDxfId="12"/>
    <tableColumn id="12" xr3:uid="{00000000-0010-0000-0000-00000C000000}" name="Actual Finish" dataDxfId="11"/>
    <tableColumn id="13" xr3:uid="{00000000-0010-0000-0000-00000D000000}" name="Planned Qty" dataDxfId="10"/>
    <tableColumn id="14" xr3:uid="{00000000-0010-0000-0000-00000E000000}" name="Produced Qty" dataDxfId="9"/>
    <tableColumn id="15" xr3:uid="{00000000-0010-0000-0000-00000F000000}" name="Material Status" dataDxfId="8"/>
    <tableColumn id="16" xr3:uid="{00000000-0010-0000-0000-000010000000}" name="Priority" dataDxfId="7"/>
    <tableColumn id="17" xr3:uid="{00000000-0010-0000-0000-000011000000}" name="Status" dataDxfId="6"/>
    <tableColumn id="18" xr3:uid="{00000000-0010-0000-0000-000012000000}" name="Capacity Hrs" dataDxfId="5"/>
    <tableColumn id="19" xr3:uid="{00000000-0010-0000-0000-000013000000}" name="Required Hrs" dataDxfId="4"/>
    <tableColumn id="20" xr3:uid="{00000000-0010-0000-0000-000014000000}" name="Remarks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4"/>
  <sheetViews>
    <sheetView showGridLines="0" tabSelected="1" workbookViewId="0">
      <selection activeCell="E37" sqref="E37"/>
    </sheetView>
  </sheetViews>
  <sheetFormatPr defaultRowHeight="14.25" x14ac:dyDescent="0.25"/>
  <cols>
    <col min="1" max="1" width="12.28515625" style="36" customWidth="1"/>
    <col min="2" max="2" width="12.5703125" style="36" customWidth="1"/>
    <col min="3" max="3" width="11.5703125" style="36" customWidth="1"/>
    <col min="4" max="4" width="7.28515625" style="36" customWidth="1"/>
    <col min="5" max="5" width="9" style="36" customWidth="1"/>
    <col min="6" max="6" width="10.42578125" style="36" bestFit="1" customWidth="1"/>
    <col min="7" max="7" width="14.5703125" style="36" customWidth="1"/>
    <col min="8" max="8" width="5.85546875" style="36" bestFit="1" customWidth="1"/>
    <col min="9" max="9" width="10.140625" style="36" customWidth="1"/>
    <col min="10" max="10" width="10" style="36" bestFit="1" customWidth="1"/>
    <col min="11" max="12" width="8.140625" style="36" bestFit="1" customWidth="1"/>
    <col min="13" max="13" width="10.140625" style="36" customWidth="1"/>
    <col min="14" max="14" width="11.7109375" style="36" customWidth="1"/>
    <col min="15" max="15" width="9.7109375" style="36" bestFit="1" customWidth="1"/>
    <col min="16" max="16" width="9.85546875" style="36" customWidth="1"/>
    <col min="17" max="18" width="8.7109375" style="36" bestFit="1" customWidth="1"/>
    <col min="19" max="19" width="6.85546875" style="36" bestFit="1" customWidth="1"/>
    <col min="20" max="20" width="10.7109375" style="36" bestFit="1" customWidth="1"/>
    <col min="21" max="21" width="13.7109375" style="36" customWidth="1"/>
    <col min="22" max="22" width="9.140625" style="36"/>
    <col min="23" max="26" width="7.85546875" style="36" bestFit="1" customWidth="1"/>
    <col min="27" max="34" width="7.42578125" style="36" bestFit="1" customWidth="1"/>
    <col min="35" max="16384" width="9.140625" style="36"/>
  </cols>
  <sheetData>
    <row r="1" spans="1:34" ht="36" thickBot="1" x14ac:dyDescent="0.3">
      <c r="A1" s="34" t="s">
        <v>178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34" ht="15" thickBot="1" x14ac:dyDescent="0.3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spans="1:34" ht="15" thickBot="1" x14ac:dyDescent="0.3"/>
    <row r="4" spans="1:34" ht="60.75" thickBot="1" x14ac:dyDescent="0.3">
      <c r="A4" s="2" t="s">
        <v>1</v>
      </c>
      <c r="B4" s="12">
        <v>46109</v>
      </c>
      <c r="C4" s="13"/>
      <c r="D4" s="14"/>
      <c r="E4" s="2" t="s">
        <v>2</v>
      </c>
      <c r="F4" s="12">
        <v>46120</v>
      </c>
      <c r="G4" s="13"/>
      <c r="H4" s="13"/>
      <c r="I4" s="13"/>
      <c r="J4" s="14"/>
      <c r="K4" s="22" t="s">
        <v>3</v>
      </c>
      <c r="L4" s="11"/>
      <c r="M4" s="24" t="s">
        <v>4</v>
      </c>
      <c r="N4" s="11"/>
      <c r="O4" s="23" t="s">
        <v>5</v>
      </c>
      <c r="P4" s="11"/>
      <c r="Q4" s="10" t="s">
        <v>6</v>
      </c>
      <c r="R4" s="11"/>
      <c r="S4" s="25" t="s">
        <v>7</v>
      </c>
      <c r="T4" s="11"/>
      <c r="U4" s="18" t="s">
        <v>8</v>
      </c>
      <c r="V4" s="11"/>
    </row>
    <row r="5" spans="1:34" ht="30.75" thickBot="1" x14ac:dyDescent="0.3">
      <c r="A5" s="2" t="s">
        <v>9</v>
      </c>
      <c r="B5" s="15" t="s">
        <v>10</v>
      </c>
      <c r="C5" s="16"/>
      <c r="D5" s="17"/>
      <c r="E5" s="2" t="s">
        <v>11</v>
      </c>
      <c r="F5" s="15" t="s">
        <v>12</v>
      </c>
      <c r="G5" s="16"/>
      <c r="H5" s="16"/>
      <c r="I5" s="16"/>
      <c r="J5" s="17"/>
      <c r="K5" s="20">
        <f>COUNTIF('Data Entry'!$Q$4:$Q$28,"Pending")</f>
        <v>5</v>
      </c>
      <c r="L5" s="38"/>
      <c r="M5" s="20">
        <f>COUNTIF('Data Entry'!$Q$4:$Q$28,"In Progress")</f>
        <v>3</v>
      </c>
      <c r="N5" s="38"/>
      <c r="O5" s="20">
        <f>COUNTIF('Data Entry'!$Q$4:$Q$28,"Completed")</f>
        <v>3</v>
      </c>
      <c r="P5" s="38"/>
      <c r="Q5" s="20">
        <f>COUNTIF('Data Entry'!$Q$4:$Q$28,"Delayed")</f>
        <v>1</v>
      </c>
      <c r="R5" s="38"/>
      <c r="S5" s="21">
        <f>IFERROR(SUMPRODUCT(('Data Entry'!$Q$4:$Q$28="Completed")*('Data Entry'!$L$4:$L$28&lt;='Data Entry'!$J$4:$J$28))/COUNTIF('Data Entry'!$Q$4:$Q$28,"Completed"),0)</f>
        <v>0.66666666666666663</v>
      </c>
      <c r="T5" s="38"/>
      <c r="U5" s="21">
        <f>IFERROR(SUM('Data Entry'!$S$4:$S$28)/SUM('Data Entry'!$R$4:$R$28),0)</f>
        <v>0.84313725490196079</v>
      </c>
      <c r="V5" s="38"/>
    </row>
    <row r="6" spans="1:34" ht="15" thickBot="1" x14ac:dyDescent="0.3">
      <c r="A6" s="39"/>
      <c r="B6" s="39"/>
      <c r="C6" s="39"/>
      <c r="D6" s="39"/>
      <c r="E6" s="39"/>
      <c r="F6" s="39"/>
      <c r="G6" s="39"/>
      <c r="H6" s="39"/>
      <c r="I6" s="39"/>
      <c r="J6" s="39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</row>
    <row r="7" spans="1:34" ht="15" thickBot="1" x14ac:dyDescent="0.3"/>
    <row r="8" spans="1:34" ht="15" thickBot="1" x14ac:dyDescent="0.3">
      <c r="A8" s="40" t="s">
        <v>13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W8" s="25" t="s">
        <v>14</v>
      </c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</row>
    <row r="9" spans="1:34" ht="15.75" thickBot="1" x14ac:dyDescent="0.3">
      <c r="W9" s="41">
        <v>46109</v>
      </c>
      <c r="X9" s="41">
        <v>46110</v>
      </c>
      <c r="Y9" s="41">
        <v>46111</v>
      </c>
      <c r="Z9" s="41">
        <v>46112</v>
      </c>
      <c r="AA9" s="41">
        <v>46113</v>
      </c>
      <c r="AB9" s="41">
        <v>46114</v>
      </c>
      <c r="AC9" s="41">
        <v>46115</v>
      </c>
      <c r="AD9" s="41">
        <v>46116</v>
      </c>
      <c r="AE9" s="41">
        <v>46117</v>
      </c>
      <c r="AF9" s="41">
        <v>46118</v>
      </c>
      <c r="AG9" s="41">
        <v>46119</v>
      </c>
      <c r="AH9" s="41">
        <v>46120</v>
      </c>
    </row>
    <row r="10" spans="1:34" ht="32.25" thickBot="1" x14ac:dyDescent="0.3">
      <c r="A10" s="3" t="s">
        <v>15</v>
      </c>
      <c r="B10" s="3" t="s">
        <v>16</v>
      </c>
      <c r="C10" s="3" t="s">
        <v>17</v>
      </c>
      <c r="D10" s="3" t="s">
        <v>18</v>
      </c>
      <c r="E10" s="3" t="s">
        <v>19</v>
      </c>
      <c r="F10" s="3" t="s">
        <v>20</v>
      </c>
      <c r="G10" s="3" t="s">
        <v>21</v>
      </c>
      <c r="H10" s="3" t="s">
        <v>22</v>
      </c>
      <c r="I10" s="3" t="s">
        <v>23</v>
      </c>
      <c r="J10" s="3" t="s">
        <v>24</v>
      </c>
      <c r="K10" s="3" t="s">
        <v>25</v>
      </c>
      <c r="L10" s="3" t="s">
        <v>26</v>
      </c>
      <c r="M10" s="3" t="s">
        <v>27</v>
      </c>
      <c r="N10" s="3" t="s">
        <v>28</v>
      </c>
      <c r="O10" s="3" t="s">
        <v>29</v>
      </c>
      <c r="P10" s="3" t="s">
        <v>30</v>
      </c>
      <c r="Q10" s="3" t="s">
        <v>31</v>
      </c>
      <c r="R10" s="3" t="s">
        <v>32</v>
      </c>
      <c r="S10" s="3" t="s">
        <v>33</v>
      </c>
      <c r="T10" s="3" t="s">
        <v>34</v>
      </c>
      <c r="U10" s="3" t="s">
        <v>35</v>
      </c>
      <c r="W10" s="42" t="s">
        <v>36</v>
      </c>
      <c r="X10" s="42" t="s">
        <v>37</v>
      </c>
      <c r="Y10" s="42" t="s">
        <v>38</v>
      </c>
      <c r="Z10" s="42" t="s">
        <v>39</v>
      </c>
      <c r="AA10" s="42" t="s">
        <v>40</v>
      </c>
      <c r="AB10" s="42" t="s">
        <v>41</v>
      </c>
      <c r="AC10" s="42" t="s">
        <v>42</v>
      </c>
      <c r="AD10" s="42" t="s">
        <v>36</v>
      </c>
      <c r="AE10" s="42" t="s">
        <v>37</v>
      </c>
      <c r="AF10" s="42" t="s">
        <v>38</v>
      </c>
      <c r="AG10" s="42" t="s">
        <v>39</v>
      </c>
      <c r="AH10" s="42" t="s">
        <v>40</v>
      </c>
    </row>
    <row r="11" spans="1:34" ht="24.75" thickBot="1" x14ac:dyDescent="0.3">
      <c r="A11" s="4" t="str">
        <f>'Data Entry'!A4</f>
        <v>OPS-2401</v>
      </c>
      <c r="B11" s="4" t="str">
        <f>'Data Entry'!B4</f>
        <v>Northwind Retail</v>
      </c>
      <c r="C11" s="4" t="str">
        <f>'Data Entry'!C4</f>
        <v>Aurora Mixer 200</v>
      </c>
      <c r="D11" s="4" t="str">
        <f>'Data Entry'!D4</f>
        <v>Dallas Plant</v>
      </c>
      <c r="E11" s="4" t="str">
        <f>'Data Entry'!E4</f>
        <v>Line A</v>
      </c>
      <c r="F11" s="4" t="str">
        <f>'Data Entry'!F4</f>
        <v>MX-01</v>
      </c>
      <c r="G11" s="4" t="str">
        <f>'Data Entry'!G4</f>
        <v>Elena Torres</v>
      </c>
      <c r="H11" s="4" t="str">
        <f>'Data Entry'!H4</f>
        <v>Day</v>
      </c>
      <c r="I11" s="43">
        <f>'Data Entry'!I4</f>
        <v>46111</v>
      </c>
      <c r="J11" s="43">
        <f>'Data Entry'!J4</f>
        <v>46113</v>
      </c>
      <c r="K11" s="43">
        <f>IF('Data Entry'!K4="","",'Data Entry'!K4)</f>
        <v>46111</v>
      </c>
      <c r="L11" s="43" t="str">
        <f>IF('Data Entry'!L4="","",'Data Entry'!L4)</f>
        <v/>
      </c>
      <c r="M11" s="44">
        <f>'Data Entry'!M4</f>
        <v>1200</v>
      </c>
      <c r="N11" s="44">
        <f>'Data Entry'!N4</f>
        <v>450</v>
      </c>
      <c r="O11" s="4" t="str">
        <f>'Data Entry'!O4</f>
        <v>Available</v>
      </c>
      <c r="P11" s="4" t="str">
        <f>'Data Entry'!P4</f>
        <v>High</v>
      </c>
      <c r="Q11" s="4" t="str">
        <f>'Data Entry'!Q4</f>
        <v>In Progress</v>
      </c>
      <c r="R11" s="45">
        <f t="shared" ref="R11:R22" si="0">IFERROR(N11/M11,0)</f>
        <v>0.375</v>
      </c>
      <c r="S11" s="46">
        <f t="shared" ref="S11:S22" si="1">IF(L11="",$F$4-J11,L11-J11)</f>
        <v>7</v>
      </c>
      <c r="T11" s="45">
        <f>IFERROR('Data Entry'!S4/'Data Entry'!R4,0)</f>
        <v>0.85</v>
      </c>
      <c r="U11" s="4" t="str">
        <f>'Data Entry'!T4</f>
        <v>Pilot batch for spring launch</v>
      </c>
      <c r="V11" s="1"/>
      <c r="W11" s="47" t="str">
        <f t="shared" ref="W11:AH22" si="2">IF(AND(W$9&gt;=$I11,W$9&lt;=$J11),1,"")</f>
        <v/>
      </c>
      <c r="X11" s="47" t="str">
        <f t="shared" si="2"/>
        <v/>
      </c>
      <c r="Y11" s="47">
        <f t="shared" si="2"/>
        <v>1</v>
      </c>
      <c r="Z11" s="47">
        <f t="shared" si="2"/>
        <v>1</v>
      </c>
      <c r="AA11" s="47">
        <f t="shared" si="2"/>
        <v>1</v>
      </c>
      <c r="AB11" s="47" t="str">
        <f t="shared" si="2"/>
        <v/>
      </c>
      <c r="AC11" s="47" t="str">
        <f t="shared" si="2"/>
        <v/>
      </c>
      <c r="AD11" s="47" t="str">
        <f t="shared" si="2"/>
        <v/>
      </c>
      <c r="AE11" s="47" t="str">
        <f t="shared" si="2"/>
        <v/>
      </c>
      <c r="AF11" s="47" t="str">
        <f t="shared" si="2"/>
        <v/>
      </c>
      <c r="AG11" s="47" t="str">
        <f t="shared" si="2"/>
        <v/>
      </c>
      <c r="AH11" s="47" t="str">
        <f t="shared" si="2"/>
        <v/>
      </c>
    </row>
    <row r="12" spans="1:34" ht="24.75" thickBot="1" x14ac:dyDescent="0.3">
      <c r="A12" s="4" t="str">
        <f>'Data Entry'!A5</f>
        <v>OPS-2402</v>
      </c>
      <c r="B12" s="4" t="str">
        <f>'Data Entry'!B5</f>
        <v>Summit Foods</v>
      </c>
      <c r="C12" s="4" t="str">
        <f>'Data Entry'!C5</f>
        <v>Titan Pack 12</v>
      </c>
      <c r="D12" s="4" t="str">
        <f>'Data Entry'!D5</f>
        <v>Dallas Plant</v>
      </c>
      <c r="E12" s="4" t="str">
        <f>'Data Entry'!E5</f>
        <v>Line B</v>
      </c>
      <c r="F12" s="4" t="str">
        <f>'Data Entry'!F5</f>
        <v>PK-04</v>
      </c>
      <c r="G12" s="4" t="str">
        <f>'Data Entry'!G5</f>
        <v>Marcus Hale</v>
      </c>
      <c r="H12" s="4" t="str">
        <f>'Data Entry'!H5</f>
        <v>Night</v>
      </c>
      <c r="I12" s="43">
        <f>'Data Entry'!I5</f>
        <v>46112</v>
      </c>
      <c r="J12" s="43">
        <f>'Data Entry'!J5</f>
        <v>46114</v>
      </c>
      <c r="K12" s="43" t="str">
        <f>IF('Data Entry'!K5="","",'Data Entry'!K5)</f>
        <v/>
      </c>
      <c r="L12" s="43" t="str">
        <f>IF('Data Entry'!L5="","",'Data Entry'!L5)</f>
        <v/>
      </c>
      <c r="M12" s="44">
        <f>'Data Entry'!M5</f>
        <v>800</v>
      </c>
      <c r="N12" s="44">
        <f>'Data Entry'!N5</f>
        <v>0</v>
      </c>
      <c r="O12" s="4" t="str">
        <f>'Data Entry'!O5</f>
        <v>Available</v>
      </c>
      <c r="P12" s="4" t="str">
        <f>'Data Entry'!P5</f>
        <v>Medium</v>
      </c>
      <c r="Q12" s="4" t="str">
        <f>'Data Entry'!Q5</f>
        <v>Pending</v>
      </c>
      <c r="R12" s="45">
        <f t="shared" si="0"/>
        <v>0</v>
      </c>
      <c r="S12" s="46">
        <f t="shared" si="1"/>
        <v>6</v>
      </c>
      <c r="T12" s="45">
        <f>IFERROR('Data Entry'!S5/'Data Entry'!R5,0)</f>
        <v>0.75</v>
      </c>
      <c r="U12" s="4" t="str">
        <f>'Data Entry'!T5</f>
        <v>Awaiting line clearance</v>
      </c>
      <c r="V12" s="1"/>
      <c r="W12" s="47" t="str">
        <f t="shared" si="2"/>
        <v/>
      </c>
      <c r="X12" s="47" t="str">
        <f t="shared" si="2"/>
        <v/>
      </c>
      <c r="Y12" s="47" t="str">
        <f t="shared" si="2"/>
        <v/>
      </c>
      <c r="Z12" s="47">
        <f t="shared" si="2"/>
        <v>1</v>
      </c>
      <c r="AA12" s="47">
        <f t="shared" si="2"/>
        <v>1</v>
      </c>
      <c r="AB12" s="47">
        <f t="shared" si="2"/>
        <v>1</v>
      </c>
      <c r="AC12" s="47" t="str">
        <f t="shared" si="2"/>
        <v/>
      </c>
      <c r="AD12" s="47" t="str">
        <f t="shared" si="2"/>
        <v/>
      </c>
      <c r="AE12" s="47" t="str">
        <f t="shared" si="2"/>
        <v/>
      </c>
      <c r="AF12" s="47" t="str">
        <f t="shared" si="2"/>
        <v/>
      </c>
      <c r="AG12" s="47" t="str">
        <f t="shared" si="2"/>
        <v/>
      </c>
      <c r="AH12" s="47" t="str">
        <f t="shared" si="2"/>
        <v/>
      </c>
    </row>
    <row r="13" spans="1:34" ht="24.75" thickBot="1" x14ac:dyDescent="0.3">
      <c r="A13" s="4" t="str">
        <f>'Data Entry'!A6</f>
        <v>OPS-2403</v>
      </c>
      <c r="B13" s="4" t="str">
        <f>'Data Entry'!B6</f>
        <v>BlueHarbor Stores</v>
      </c>
      <c r="C13" s="4" t="str">
        <f>'Data Entry'!C6</f>
        <v>Nova Bottle 1L</v>
      </c>
      <c r="D13" s="4" t="str">
        <f>'Data Entry'!D6</f>
        <v>Phoenix Hub</v>
      </c>
      <c r="E13" s="4" t="str">
        <f>'Data Entry'!E6</f>
        <v>Line C</v>
      </c>
      <c r="F13" s="4" t="str">
        <f>'Data Entry'!F6</f>
        <v>BT-02</v>
      </c>
      <c r="G13" s="4" t="str">
        <f>'Data Entry'!G6</f>
        <v>Priya Nair</v>
      </c>
      <c r="H13" s="4" t="str">
        <f>'Data Entry'!H6</f>
        <v>Day</v>
      </c>
      <c r="I13" s="43">
        <f>'Data Entry'!I6</f>
        <v>46110</v>
      </c>
      <c r="J13" s="43">
        <f>'Data Entry'!J6</f>
        <v>46112</v>
      </c>
      <c r="K13" s="43">
        <f>IF('Data Entry'!K6="","",'Data Entry'!K6)</f>
        <v>46110</v>
      </c>
      <c r="L13" s="43">
        <f>IF('Data Entry'!L6="","",'Data Entry'!L6)</f>
        <v>46112</v>
      </c>
      <c r="M13" s="44">
        <f>'Data Entry'!M6</f>
        <v>1500</v>
      </c>
      <c r="N13" s="44">
        <f>'Data Entry'!N6</f>
        <v>1500</v>
      </c>
      <c r="O13" s="4" t="str">
        <f>'Data Entry'!O6</f>
        <v>Available</v>
      </c>
      <c r="P13" s="4" t="str">
        <f>'Data Entry'!P6</f>
        <v>High</v>
      </c>
      <c r="Q13" s="4" t="str">
        <f>'Data Entry'!Q6</f>
        <v>Completed</v>
      </c>
      <c r="R13" s="45">
        <f t="shared" si="0"/>
        <v>1</v>
      </c>
      <c r="S13" s="46">
        <f t="shared" si="1"/>
        <v>0</v>
      </c>
      <c r="T13" s="45">
        <f>IFERROR('Data Entry'!S6/'Data Entry'!R6,0)</f>
        <v>0.9375</v>
      </c>
      <c r="U13" s="4" t="str">
        <f>'Data Entry'!T6</f>
        <v>Finished on schedule</v>
      </c>
      <c r="V13" s="1"/>
      <c r="W13" s="47" t="str">
        <f t="shared" si="2"/>
        <v/>
      </c>
      <c r="X13" s="47">
        <f t="shared" si="2"/>
        <v>1</v>
      </c>
      <c r="Y13" s="47">
        <f t="shared" si="2"/>
        <v>1</v>
      </c>
      <c r="Z13" s="47">
        <f t="shared" si="2"/>
        <v>1</v>
      </c>
      <c r="AA13" s="47" t="str">
        <f t="shared" si="2"/>
        <v/>
      </c>
      <c r="AB13" s="47" t="str">
        <f t="shared" si="2"/>
        <v/>
      </c>
      <c r="AC13" s="47" t="str">
        <f t="shared" si="2"/>
        <v/>
      </c>
      <c r="AD13" s="47" t="str">
        <f t="shared" si="2"/>
        <v/>
      </c>
      <c r="AE13" s="47" t="str">
        <f t="shared" si="2"/>
        <v/>
      </c>
      <c r="AF13" s="47" t="str">
        <f t="shared" si="2"/>
        <v/>
      </c>
      <c r="AG13" s="47" t="str">
        <f t="shared" si="2"/>
        <v/>
      </c>
      <c r="AH13" s="47" t="str">
        <f t="shared" si="2"/>
        <v/>
      </c>
    </row>
    <row r="14" spans="1:34" ht="24.75" thickBot="1" x14ac:dyDescent="0.3">
      <c r="A14" s="4" t="str">
        <f>'Data Entry'!A7</f>
        <v>OPS-2404</v>
      </c>
      <c r="B14" s="4" t="str">
        <f>'Data Entry'!B7</f>
        <v>Helio Pharm</v>
      </c>
      <c r="C14" s="4" t="str">
        <f>'Data Entry'!C7</f>
        <v>SteriCap 50</v>
      </c>
      <c r="D14" s="4" t="str">
        <f>'Data Entry'!D7</f>
        <v>Phoenix Hub</v>
      </c>
      <c r="E14" s="4" t="str">
        <f>'Data Entry'!E7</f>
        <v>Line D</v>
      </c>
      <c r="F14" s="4" t="str">
        <f>'Data Entry'!F7</f>
        <v>SC-08</v>
      </c>
      <c r="G14" s="4" t="str">
        <f>'Data Entry'!G7</f>
        <v>Derrick Boone</v>
      </c>
      <c r="H14" s="4" t="str">
        <f>'Data Entry'!H7</f>
        <v>Swing</v>
      </c>
      <c r="I14" s="43">
        <f>'Data Entry'!I7</f>
        <v>46109</v>
      </c>
      <c r="J14" s="43">
        <f>'Data Entry'!J7</f>
        <v>46111</v>
      </c>
      <c r="K14" s="43">
        <f>IF('Data Entry'!K7="","",'Data Entry'!K7)</f>
        <v>46109</v>
      </c>
      <c r="L14" s="43" t="str">
        <f>IF('Data Entry'!L7="","",'Data Entry'!L7)</f>
        <v/>
      </c>
      <c r="M14" s="44">
        <f>'Data Entry'!M7</f>
        <v>600</v>
      </c>
      <c r="N14" s="44">
        <f>'Data Entry'!N7</f>
        <v>420</v>
      </c>
      <c r="O14" s="4" t="str">
        <f>'Data Entry'!O7</f>
        <v>Low Stock</v>
      </c>
      <c r="P14" s="4" t="str">
        <f>'Data Entry'!P7</f>
        <v>Critical</v>
      </c>
      <c r="Q14" s="4" t="str">
        <f>'Data Entry'!Q7</f>
        <v>Delayed</v>
      </c>
      <c r="R14" s="45">
        <f t="shared" si="0"/>
        <v>0.7</v>
      </c>
      <c r="S14" s="46">
        <f t="shared" si="1"/>
        <v>9</v>
      </c>
      <c r="T14" s="45">
        <f>IFERROR('Data Entry'!S7/'Data Entry'!R7,0)</f>
        <v>1.4</v>
      </c>
      <c r="U14" s="4" t="str">
        <f>'Data Entry'!T7</f>
        <v>Sterile caps arriving late</v>
      </c>
      <c r="V14" s="1"/>
      <c r="W14" s="47">
        <f t="shared" si="2"/>
        <v>1</v>
      </c>
      <c r="X14" s="47">
        <f t="shared" si="2"/>
        <v>1</v>
      </c>
      <c r="Y14" s="47">
        <f t="shared" si="2"/>
        <v>1</v>
      </c>
      <c r="Z14" s="47" t="str">
        <f t="shared" si="2"/>
        <v/>
      </c>
      <c r="AA14" s="47" t="str">
        <f t="shared" si="2"/>
        <v/>
      </c>
      <c r="AB14" s="47" t="str">
        <f t="shared" si="2"/>
        <v/>
      </c>
      <c r="AC14" s="47" t="str">
        <f t="shared" si="2"/>
        <v/>
      </c>
      <c r="AD14" s="47" t="str">
        <f t="shared" si="2"/>
        <v/>
      </c>
      <c r="AE14" s="47" t="str">
        <f t="shared" si="2"/>
        <v/>
      </c>
      <c r="AF14" s="47" t="str">
        <f t="shared" si="2"/>
        <v/>
      </c>
      <c r="AG14" s="47" t="str">
        <f t="shared" si="2"/>
        <v/>
      </c>
      <c r="AH14" s="47" t="str">
        <f t="shared" si="2"/>
        <v/>
      </c>
    </row>
    <row r="15" spans="1:34" ht="36.75" thickBot="1" x14ac:dyDescent="0.3">
      <c r="A15" s="4" t="str">
        <f>'Data Entry'!A8</f>
        <v>OPS-2405</v>
      </c>
      <c r="B15" s="4" t="str">
        <f>'Data Entry'!B8</f>
        <v>Everfield Home</v>
      </c>
      <c r="C15" s="4" t="str">
        <f>'Data Entry'!C8</f>
        <v>Atlas Kettle X</v>
      </c>
      <c r="D15" s="4" t="str">
        <f>'Data Entry'!D8</f>
        <v>Nashville Works</v>
      </c>
      <c r="E15" s="4" t="str">
        <f>'Data Entry'!E8</f>
        <v>Line A</v>
      </c>
      <c r="F15" s="4" t="str">
        <f>'Data Entry'!F8</f>
        <v>KT-03</v>
      </c>
      <c r="G15" s="4" t="str">
        <f>'Data Entry'!G8</f>
        <v>Nina Brooks</v>
      </c>
      <c r="H15" s="4" t="str">
        <f>'Data Entry'!H8</f>
        <v>Day</v>
      </c>
      <c r="I15" s="43">
        <f>'Data Entry'!I8</f>
        <v>46113</v>
      </c>
      <c r="J15" s="43">
        <f>'Data Entry'!J8</f>
        <v>46116</v>
      </c>
      <c r="K15" s="43" t="str">
        <f>IF('Data Entry'!K8="","",'Data Entry'!K8)</f>
        <v/>
      </c>
      <c r="L15" s="43" t="str">
        <f>IF('Data Entry'!L8="","",'Data Entry'!L8)</f>
        <v/>
      </c>
      <c r="M15" s="44">
        <f>'Data Entry'!M8</f>
        <v>950</v>
      </c>
      <c r="N15" s="44">
        <f>'Data Entry'!N8</f>
        <v>0</v>
      </c>
      <c r="O15" s="4" t="str">
        <f>'Data Entry'!O8</f>
        <v>Available</v>
      </c>
      <c r="P15" s="4" t="str">
        <f>'Data Entry'!P8</f>
        <v>Medium</v>
      </c>
      <c r="Q15" s="4" t="str">
        <f>'Data Entry'!Q8</f>
        <v>Pending</v>
      </c>
      <c r="R15" s="45">
        <f t="shared" si="0"/>
        <v>0</v>
      </c>
      <c r="S15" s="46">
        <f t="shared" si="1"/>
        <v>4</v>
      </c>
      <c r="T15" s="45">
        <f>IFERROR('Data Entry'!S8/'Data Entry'!R8,0)</f>
        <v>0.72222222222222221</v>
      </c>
      <c r="U15" s="4" t="str">
        <f>'Data Entry'!T8</f>
        <v>New tooling approved</v>
      </c>
      <c r="V15" s="1"/>
      <c r="W15" s="47" t="str">
        <f t="shared" si="2"/>
        <v/>
      </c>
      <c r="X15" s="47" t="str">
        <f t="shared" si="2"/>
        <v/>
      </c>
      <c r="Y15" s="47" t="str">
        <f t="shared" si="2"/>
        <v/>
      </c>
      <c r="Z15" s="47" t="str">
        <f t="shared" si="2"/>
        <v/>
      </c>
      <c r="AA15" s="47">
        <f t="shared" si="2"/>
        <v>1</v>
      </c>
      <c r="AB15" s="47">
        <f t="shared" si="2"/>
        <v>1</v>
      </c>
      <c r="AC15" s="47">
        <f t="shared" si="2"/>
        <v>1</v>
      </c>
      <c r="AD15" s="47">
        <f t="shared" si="2"/>
        <v>1</v>
      </c>
      <c r="AE15" s="47" t="str">
        <f t="shared" si="2"/>
        <v/>
      </c>
      <c r="AF15" s="47" t="str">
        <f t="shared" si="2"/>
        <v/>
      </c>
      <c r="AG15" s="47" t="str">
        <f t="shared" si="2"/>
        <v/>
      </c>
      <c r="AH15" s="47" t="str">
        <f t="shared" si="2"/>
        <v/>
      </c>
    </row>
    <row r="16" spans="1:34" ht="36.75" thickBot="1" x14ac:dyDescent="0.3">
      <c r="A16" s="4" t="str">
        <f>'Data Entry'!A9</f>
        <v>OPS-2406</v>
      </c>
      <c r="B16" s="4" t="str">
        <f>'Data Entry'!B9</f>
        <v>FreshRoot Market</v>
      </c>
      <c r="C16" s="4" t="str">
        <f>'Data Entry'!C9</f>
        <v>PureSeal Jar 8oz</v>
      </c>
      <c r="D16" s="4" t="str">
        <f>'Data Entry'!D9</f>
        <v>Nashville Works</v>
      </c>
      <c r="E16" s="4" t="str">
        <f>'Data Entry'!E9</f>
        <v>Line B</v>
      </c>
      <c r="F16" s="4" t="str">
        <f>'Data Entry'!F9</f>
        <v>JR-05</v>
      </c>
      <c r="G16" s="4" t="str">
        <f>'Data Entry'!G9</f>
        <v>Owen Carter</v>
      </c>
      <c r="H16" s="4" t="str">
        <f>'Data Entry'!H9</f>
        <v>Night</v>
      </c>
      <c r="I16" s="43">
        <f>'Data Entry'!I9</f>
        <v>46111</v>
      </c>
      <c r="J16" s="43">
        <f>'Data Entry'!J9</f>
        <v>46113</v>
      </c>
      <c r="K16" s="43">
        <f>IF('Data Entry'!K9="","",'Data Entry'!K9)</f>
        <v>46111</v>
      </c>
      <c r="L16" s="43" t="str">
        <f>IF('Data Entry'!L9="","",'Data Entry'!L9)</f>
        <v/>
      </c>
      <c r="M16" s="44">
        <f>'Data Entry'!M9</f>
        <v>2200</v>
      </c>
      <c r="N16" s="44">
        <f>'Data Entry'!N9</f>
        <v>800</v>
      </c>
      <c r="O16" s="4" t="str">
        <f>'Data Entry'!O9</f>
        <v>Available</v>
      </c>
      <c r="P16" s="4" t="str">
        <f>'Data Entry'!P9</f>
        <v>High</v>
      </c>
      <c r="Q16" s="4" t="str">
        <f>'Data Entry'!Q9</f>
        <v>In Progress</v>
      </c>
      <c r="R16" s="45">
        <f t="shared" si="0"/>
        <v>0.36363636363636365</v>
      </c>
      <c r="S16" s="46">
        <f t="shared" si="1"/>
        <v>7</v>
      </c>
      <c r="T16" s="45">
        <f>IFERROR('Data Entry'!S9/'Data Entry'!R9,0)</f>
        <v>0.95</v>
      </c>
      <c r="U16" s="4" t="str">
        <f>'Data Entry'!T9</f>
        <v>High-volume food packaging run</v>
      </c>
      <c r="V16" s="1"/>
      <c r="W16" s="47" t="str">
        <f t="shared" si="2"/>
        <v/>
      </c>
      <c r="X16" s="47" t="str">
        <f t="shared" si="2"/>
        <v/>
      </c>
      <c r="Y16" s="47">
        <f t="shared" si="2"/>
        <v>1</v>
      </c>
      <c r="Z16" s="47">
        <f t="shared" si="2"/>
        <v>1</v>
      </c>
      <c r="AA16" s="47">
        <f t="shared" si="2"/>
        <v>1</v>
      </c>
      <c r="AB16" s="47" t="str">
        <f t="shared" si="2"/>
        <v/>
      </c>
      <c r="AC16" s="47" t="str">
        <f t="shared" si="2"/>
        <v/>
      </c>
      <c r="AD16" s="47" t="str">
        <f t="shared" si="2"/>
        <v/>
      </c>
      <c r="AE16" s="47" t="str">
        <f t="shared" si="2"/>
        <v/>
      </c>
      <c r="AF16" s="47" t="str">
        <f t="shared" si="2"/>
        <v/>
      </c>
      <c r="AG16" s="47" t="str">
        <f t="shared" si="2"/>
        <v/>
      </c>
      <c r="AH16" s="47" t="str">
        <f t="shared" si="2"/>
        <v/>
      </c>
    </row>
    <row r="17" spans="1:34" ht="24.75" thickBot="1" x14ac:dyDescent="0.3">
      <c r="A17" s="4" t="str">
        <f>'Data Entry'!A10</f>
        <v>OPS-2407</v>
      </c>
      <c r="B17" s="4" t="str">
        <f>'Data Entry'!B10</f>
        <v>MetroChef Supply</v>
      </c>
      <c r="C17" s="4" t="str">
        <f>'Data Entry'!C10</f>
        <v>Forge Pan Set</v>
      </c>
      <c r="D17" s="4" t="str">
        <f>'Data Entry'!D10</f>
        <v>Dallas Plant</v>
      </c>
      <c r="E17" s="4" t="str">
        <f>'Data Entry'!E10</f>
        <v>Line C</v>
      </c>
      <c r="F17" s="4" t="str">
        <f>'Data Entry'!F10</f>
        <v>FG-07</v>
      </c>
      <c r="G17" s="4" t="str">
        <f>'Data Entry'!G10</f>
        <v>Laila Khan</v>
      </c>
      <c r="H17" s="4" t="str">
        <f>'Data Entry'!H10</f>
        <v>Swing</v>
      </c>
      <c r="I17" s="43">
        <f>'Data Entry'!I10</f>
        <v>46114</v>
      </c>
      <c r="J17" s="43">
        <f>'Data Entry'!J10</f>
        <v>46117</v>
      </c>
      <c r="K17" s="43" t="str">
        <f>IF('Data Entry'!K10="","",'Data Entry'!K10)</f>
        <v/>
      </c>
      <c r="L17" s="43" t="str">
        <f>IF('Data Entry'!L10="","",'Data Entry'!L10)</f>
        <v/>
      </c>
      <c r="M17" s="44">
        <f>'Data Entry'!M10</f>
        <v>500</v>
      </c>
      <c r="N17" s="44">
        <f>'Data Entry'!N10</f>
        <v>0</v>
      </c>
      <c r="O17" s="4" t="str">
        <f>'Data Entry'!O10</f>
        <v>Ordered</v>
      </c>
      <c r="P17" s="4" t="str">
        <f>'Data Entry'!P10</f>
        <v>Low</v>
      </c>
      <c r="Q17" s="4" t="str">
        <f>'Data Entry'!Q10</f>
        <v>Pending</v>
      </c>
      <c r="R17" s="45">
        <f t="shared" si="0"/>
        <v>0</v>
      </c>
      <c r="S17" s="46">
        <f t="shared" si="1"/>
        <v>3</v>
      </c>
      <c r="T17" s="45">
        <f>IFERROR('Data Entry'!S10/'Data Entry'!R10,0)</f>
        <v>0.53333333333333333</v>
      </c>
      <c r="U17" s="4" t="str">
        <f>'Data Entry'!T10</f>
        <v>Supplier ETA confirmed</v>
      </c>
      <c r="V17" s="1"/>
      <c r="W17" s="47" t="str">
        <f t="shared" si="2"/>
        <v/>
      </c>
      <c r="X17" s="47" t="str">
        <f t="shared" si="2"/>
        <v/>
      </c>
      <c r="Y17" s="47" t="str">
        <f t="shared" si="2"/>
        <v/>
      </c>
      <c r="Z17" s="47" t="str">
        <f t="shared" si="2"/>
        <v/>
      </c>
      <c r="AA17" s="47" t="str">
        <f t="shared" si="2"/>
        <v/>
      </c>
      <c r="AB17" s="47">
        <f t="shared" si="2"/>
        <v>1</v>
      </c>
      <c r="AC17" s="47">
        <f t="shared" si="2"/>
        <v>1</v>
      </c>
      <c r="AD17" s="47">
        <f t="shared" si="2"/>
        <v>1</v>
      </c>
      <c r="AE17" s="47">
        <f t="shared" si="2"/>
        <v>1</v>
      </c>
      <c r="AF17" s="47" t="str">
        <f t="shared" si="2"/>
        <v/>
      </c>
      <c r="AG17" s="47" t="str">
        <f t="shared" si="2"/>
        <v/>
      </c>
      <c r="AH17" s="47" t="str">
        <f t="shared" si="2"/>
        <v/>
      </c>
    </row>
    <row r="18" spans="1:34" ht="36.75" thickBot="1" x14ac:dyDescent="0.3">
      <c r="A18" s="4" t="str">
        <f>'Data Entry'!A11</f>
        <v>OPS-2408</v>
      </c>
      <c r="B18" s="4" t="str">
        <f>'Data Entry'!B11</f>
        <v>Apex Auto Parts</v>
      </c>
      <c r="C18" s="4" t="str">
        <f>'Data Entry'!C11</f>
        <v>Torque Bolt Kit</v>
      </c>
      <c r="D18" s="4" t="str">
        <f>'Data Entry'!D11</f>
        <v>Phoenix Hub</v>
      </c>
      <c r="E18" s="4" t="str">
        <f>'Data Entry'!E11</f>
        <v>Line E</v>
      </c>
      <c r="F18" s="4" t="str">
        <f>'Data Entry'!F11</f>
        <v>TB-11</v>
      </c>
      <c r="G18" s="4" t="str">
        <f>'Data Entry'!G11</f>
        <v>Victor Chen</v>
      </c>
      <c r="H18" s="4" t="str">
        <f>'Data Entry'!H11</f>
        <v>Day</v>
      </c>
      <c r="I18" s="43">
        <f>'Data Entry'!I11</f>
        <v>46108</v>
      </c>
      <c r="J18" s="43">
        <f>'Data Entry'!J11</f>
        <v>46110</v>
      </c>
      <c r="K18" s="43">
        <f>IF('Data Entry'!K11="","",'Data Entry'!K11)</f>
        <v>46108</v>
      </c>
      <c r="L18" s="43">
        <f>IF('Data Entry'!L11="","",'Data Entry'!L11)</f>
        <v>46111</v>
      </c>
      <c r="M18" s="44">
        <f>'Data Entry'!M11</f>
        <v>3000</v>
      </c>
      <c r="N18" s="44">
        <f>'Data Entry'!N11</f>
        <v>3000</v>
      </c>
      <c r="O18" s="4" t="str">
        <f>'Data Entry'!O11</f>
        <v>Available</v>
      </c>
      <c r="P18" s="4" t="str">
        <f>'Data Entry'!P11</f>
        <v>Critical</v>
      </c>
      <c r="Q18" s="4" t="str">
        <f>'Data Entry'!Q11</f>
        <v>Completed</v>
      </c>
      <c r="R18" s="45">
        <f t="shared" si="0"/>
        <v>1</v>
      </c>
      <c r="S18" s="46">
        <f t="shared" si="1"/>
        <v>1</v>
      </c>
      <c r="T18" s="45">
        <f>IFERROR('Data Entry'!S11/'Data Entry'!R11,0)</f>
        <v>1.0357142857142858</v>
      </c>
      <c r="U18" s="4" t="str">
        <f>'Data Entry'!T11</f>
        <v>Closed one day late due to QA hold</v>
      </c>
      <c r="V18" s="1"/>
      <c r="W18" s="47">
        <f t="shared" si="2"/>
        <v>1</v>
      </c>
      <c r="X18" s="47">
        <f t="shared" si="2"/>
        <v>1</v>
      </c>
      <c r="Y18" s="47" t="str">
        <f t="shared" si="2"/>
        <v/>
      </c>
      <c r="Z18" s="47" t="str">
        <f t="shared" si="2"/>
        <v/>
      </c>
      <c r="AA18" s="47" t="str">
        <f t="shared" si="2"/>
        <v/>
      </c>
      <c r="AB18" s="47" t="str">
        <f t="shared" si="2"/>
        <v/>
      </c>
      <c r="AC18" s="47" t="str">
        <f t="shared" si="2"/>
        <v/>
      </c>
      <c r="AD18" s="47" t="str">
        <f t="shared" si="2"/>
        <v/>
      </c>
      <c r="AE18" s="47" t="str">
        <f t="shared" si="2"/>
        <v/>
      </c>
      <c r="AF18" s="47" t="str">
        <f t="shared" si="2"/>
        <v/>
      </c>
      <c r="AG18" s="47" t="str">
        <f t="shared" si="2"/>
        <v/>
      </c>
      <c r="AH18" s="47" t="str">
        <f t="shared" si="2"/>
        <v/>
      </c>
    </row>
    <row r="19" spans="1:34" ht="36.75" thickBot="1" x14ac:dyDescent="0.3">
      <c r="A19" s="4" t="str">
        <f>'Data Entry'!A12</f>
        <v>OPS-2409</v>
      </c>
      <c r="B19" s="4" t="str">
        <f>'Data Entry'!B12</f>
        <v>Crescent Hotels</v>
      </c>
      <c r="C19" s="4" t="str">
        <f>'Data Entry'!C12</f>
        <v>Luna Linen Cart</v>
      </c>
      <c r="D19" s="4" t="str">
        <f>'Data Entry'!D12</f>
        <v>Nashville Works</v>
      </c>
      <c r="E19" s="4" t="str">
        <f>'Data Entry'!E12</f>
        <v>Line D</v>
      </c>
      <c r="F19" s="4" t="str">
        <f>'Data Entry'!F12</f>
        <v>LC-09</v>
      </c>
      <c r="G19" s="4" t="str">
        <f>'Data Entry'!G12</f>
        <v>Maya Patel</v>
      </c>
      <c r="H19" s="4" t="str">
        <f>'Data Entry'!H12</f>
        <v>Night</v>
      </c>
      <c r="I19" s="43">
        <f>'Data Entry'!I12</f>
        <v>46115</v>
      </c>
      <c r="J19" s="43">
        <f>'Data Entry'!J12</f>
        <v>46118</v>
      </c>
      <c r="K19" s="43" t="str">
        <f>IF('Data Entry'!K12="","",'Data Entry'!K12)</f>
        <v/>
      </c>
      <c r="L19" s="43" t="str">
        <f>IF('Data Entry'!L12="","",'Data Entry'!L12)</f>
        <v/>
      </c>
      <c r="M19" s="44">
        <f>'Data Entry'!M12</f>
        <v>180</v>
      </c>
      <c r="N19" s="44">
        <f>'Data Entry'!N12</f>
        <v>0</v>
      </c>
      <c r="O19" s="4" t="str">
        <f>'Data Entry'!O12</f>
        <v>Available</v>
      </c>
      <c r="P19" s="4" t="str">
        <f>'Data Entry'!P12</f>
        <v>Low</v>
      </c>
      <c r="Q19" s="4" t="str">
        <f>'Data Entry'!Q12</f>
        <v>Pending</v>
      </c>
      <c r="R19" s="45">
        <f t="shared" si="0"/>
        <v>0</v>
      </c>
      <c r="S19" s="46">
        <f t="shared" si="1"/>
        <v>2</v>
      </c>
      <c r="T19" s="45">
        <f>IFERROR('Data Entry'!S12/'Data Entry'!R12,0)</f>
        <v>0.55555555555555558</v>
      </c>
      <c r="U19" s="4" t="str">
        <f>'Data Entry'!T12</f>
        <v>Custom color finish</v>
      </c>
      <c r="V19" s="1"/>
      <c r="W19" s="47" t="str">
        <f t="shared" si="2"/>
        <v/>
      </c>
      <c r="X19" s="47" t="str">
        <f t="shared" si="2"/>
        <v/>
      </c>
      <c r="Y19" s="47" t="str">
        <f t="shared" si="2"/>
        <v/>
      </c>
      <c r="Z19" s="47" t="str">
        <f t="shared" si="2"/>
        <v/>
      </c>
      <c r="AA19" s="47" t="str">
        <f t="shared" si="2"/>
        <v/>
      </c>
      <c r="AB19" s="47" t="str">
        <f t="shared" si="2"/>
        <v/>
      </c>
      <c r="AC19" s="47">
        <f t="shared" si="2"/>
        <v>1</v>
      </c>
      <c r="AD19" s="47">
        <f t="shared" si="2"/>
        <v>1</v>
      </c>
      <c r="AE19" s="47">
        <f t="shared" si="2"/>
        <v>1</v>
      </c>
      <c r="AF19" s="47">
        <f t="shared" si="2"/>
        <v>1</v>
      </c>
      <c r="AG19" s="47" t="str">
        <f t="shared" si="2"/>
        <v/>
      </c>
      <c r="AH19" s="47" t="str">
        <f t="shared" si="2"/>
        <v/>
      </c>
    </row>
    <row r="20" spans="1:34" ht="36.75" thickBot="1" x14ac:dyDescent="0.3">
      <c r="A20" s="4" t="str">
        <f>'Data Entry'!A13</f>
        <v>OPS-2410</v>
      </c>
      <c r="B20" s="4" t="str">
        <f>'Data Entry'!B13</f>
        <v>GreenPath Labs</v>
      </c>
      <c r="C20" s="4" t="str">
        <f>'Data Entry'!C13</f>
        <v>EcoTube 25</v>
      </c>
      <c r="D20" s="4" t="str">
        <f>'Data Entry'!D13</f>
        <v>Dallas Plant</v>
      </c>
      <c r="E20" s="4" t="str">
        <f>'Data Entry'!E13</f>
        <v>Line E</v>
      </c>
      <c r="F20" s="4" t="str">
        <f>'Data Entry'!F13</f>
        <v>ET-10</v>
      </c>
      <c r="G20" s="4" t="str">
        <f>'Data Entry'!G13</f>
        <v>Isaac Stone</v>
      </c>
      <c r="H20" s="4" t="str">
        <f>'Data Entry'!H13</f>
        <v>Day</v>
      </c>
      <c r="I20" s="43">
        <f>'Data Entry'!I13</f>
        <v>46109</v>
      </c>
      <c r="J20" s="43">
        <f>'Data Entry'!J13</f>
        <v>46113</v>
      </c>
      <c r="K20" s="43">
        <f>IF('Data Entry'!K13="","",'Data Entry'!K13)</f>
        <v>46109</v>
      </c>
      <c r="L20" s="43" t="str">
        <f>IF('Data Entry'!L13="","",'Data Entry'!L13)</f>
        <v/>
      </c>
      <c r="M20" s="44">
        <f>'Data Entry'!M13</f>
        <v>1400</v>
      </c>
      <c r="N20" s="44">
        <f>'Data Entry'!N13</f>
        <v>1100</v>
      </c>
      <c r="O20" s="4" t="str">
        <f>'Data Entry'!O13</f>
        <v>Available</v>
      </c>
      <c r="P20" s="4" t="str">
        <f>'Data Entry'!P13</f>
        <v>High</v>
      </c>
      <c r="Q20" s="4" t="str">
        <f>'Data Entry'!Q13</f>
        <v>In Progress</v>
      </c>
      <c r="R20" s="45">
        <f t="shared" si="0"/>
        <v>0.7857142857142857</v>
      </c>
      <c r="S20" s="46">
        <f t="shared" si="1"/>
        <v>7</v>
      </c>
      <c r="T20" s="45">
        <f>IFERROR('Data Entry'!S13/'Data Entry'!R13,0)</f>
        <v>0.94285714285714284</v>
      </c>
      <c r="U20" s="4" t="str">
        <f>'Data Entry'!T13</f>
        <v>Validation samples shipped</v>
      </c>
      <c r="V20" s="1"/>
      <c r="W20" s="47">
        <f t="shared" si="2"/>
        <v>1</v>
      </c>
      <c r="X20" s="47">
        <f t="shared" si="2"/>
        <v>1</v>
      </c>
      <c r="Y20" s="47">
        <f t="shared" si="2"/>
        <v>1</v>
      </c>
      <c r="Z20" s="47">
        <f t="shared" si="2"/>
        <v>1</v>
      </c>
      <c r="AA20" s="47">
        <f t="shared" si="2"/>
        <v>1</v>
      </c>
      <c r="AB20" s="47" t="str">
        <f t="shared" si="2"/>
        <v/>
      </c>
      <c r="AC20" s="47" t="str">
        <f t="shared" si="2"/>
        <v/>
      </c>
      <c r="AD20" s="47" t="str">
        <f t="shared" si="2"/>
        <v/>
      </c>
      <c r="AE20" s="47" t="str">
        <f t="shared" si="2"/>
        <v/>
      </c>
      <c r="AF20" s="47" t="str">
        <f t="shared" si="2"/>
        <v/>
      </c>
      <c r="AG20" s="47" t="str">
        <f t="shared" si="2"/>
        <v/>
      </c>
      <c r="AH20" s="47" t="str">
        <f t="shared" si="2"/>
        <v/>
      </c>
    </row>
    <row r="21" spans="1:34" ht="24.75" thickBot="1" x14ac:dyDescent="0.3">
      <c r="A21" s="4" t="str">
        <f>'Data Entry'!A14</f>
        <v>OPS-2411</v>
      </c>
      <c r="B21" s="4" t="str">
        <f>'Data Entry'!B14</f>
        <v>Harbor Health</v>
      </c>
      <c r="C21" s="4" t="str">
        <f>'Data Entry'!C14</f>
        <v>MediTray S</v>
      </c>
      <c r="D21" s="4" t="str">
        <f>'Data Entry'!D14</f>
        <v>Phoenix Hub</v>
      </c>
      <c r="E21" s="4" t="str">
        <f>'Data Entry'!E14</f>
        <v>Line A</v>
      </c>
      <c r="F21" s="4" t="str">
        <f>'Data Entry'!F14</f>
        <v>MT-02</v>
      </c>
      <c r="G21" s="4" t="str">
        <f>'Data Entry'!G14</f>
        <v>Sara Whitman</v>
      </c>
      <c r="H21" s="4" t="str">
        <f>'Data Entry'!H14</f>
        <v>Swing</v>
      </c>
      <c r="I21" s="43">
        <f>'Data Entry'!I14</f>
        <v>46107</v>
      </c>
      <c r="J21" s="43">
        <f>'Data Entry'!J14</f>
        <v>46109</v>
      </c>
      <c r="K21" s="43">
        <f>IF('Data Entry'!K14="","",'Data Entry'!K14)</f>
        <v>46107</v>
      </c>
      <c r="L21" s="43">
        <f>IF('Data Entry'!L14="","",'Data Entry'!L14)</f>
        <v>46109</v>
      </c>
      <c r="M21" s="44">
        <f>'Data Entry'!M14</f>
        <v>900</v>
      </c>
      <c r="N21" s="44">
        <f>'Data Entry'!N14</f>
        <v>900</v>
      </c>
      <c r="O21" s="4" t="str">
        <f>'Data Entry'!O14</f>
        <v>Available</v>
      </c>
      <c r="P21" s="4" t="str">
        <f>'Data Entry'!P14</f>
        <v>Medium</v>
      </c>
      <c r="Q21" s="4" t="str">
        <f>'Data Entry'!Q14</f>
        <v>Completed</v>
      </c>
      <c r="R21" s="45">
        <f t="shared" si="0"/>
        <v>1</v>
      </c>
      <c r="S21" s="46">
        <f t="shared" si="1"/>
        <v>0</v>
      </c>
      <c r="T21" s="45">
        <f>IFERROR('Data Entry'!S14/'Data Entry'!R14,0)</f>
        <v>0.875</v>
      </c>
      <c r="U21" s="4" t="str">
        <f>'Data Entry'!T14</f>
        <v>Ready for dispatch</v>
      </c>
      <c r="V21" s="1"/>
      <c r="W21" s="47">
        <f t="shared" si="2"/>
        <v>1</v>
      </c>
      <c r="X21" s="47" t="str">
        <f t="shared" si="2"/>
        <v/>
      </c>
      <c r="Y21" s="47" t="str">
        <f t="shared" si="2"/>
        <v/>
      </c>
      <c r="Z21" s="47" t="str">
        <f t="shared" si="2"/>
        <v/>
      </c>
      <c r="AA21" s="47" t="str">
        <f t="shared" si="2"/>
        <v/>
      </c>
      <c r="AB21" s="47" t="str">
        <f t="shared" si="2"/>
        <v/>
      </c>
      <c r="AC21" s="47" t="str">
        <f t="shared" si="2"/>
        <v/>
      </c>
      <c r="AD21" s="47" t="str">
        <f t="shared" si="2"/>
        <v/>
      </c>
      <c r="AE21" s="47" t="str">
        <f t="shared" si="2"/>
        <v/>
      </c>
      <c r="AF21" s="47" t="str">
        <f t="shared" si="2"/>
        <v/>
      </c>
      <c r="AG21" s="47" t="str">
        <f t="shared" si="2"/>
        <v/>
      </c>
      <c r="AH21" s="47" t="str">
        <f t="shared" si="2"/>
        <v/>
      </c>
    </row>
    <row r="22" spans="1:34" ht="36.75" thickBot="1" x14ac:dyDescent="0.3">
      <c r="A22" s="4" t="str">
        <f>'Data Entry'!A15</f>
        <v>OPS-2412</v>
      </c>
      <c r="B22" s="4" t="str">
        <f>'Data Entry'!B15</f>
        <v>NovaBuild Supply</v>
      </c>
      <c r="C22" s="4" t="str">
        <f>'Data Entry'!C15</f>
        <v>Ridge Fastener Pro</v>
      </c>
      <c r="D22" s="4" t="str">
        <f>'Data Entry'!D15</f>
        <v>Nashville Works</v>
      </c>
      <c r="E22" s="4" t="str">
        <f>'Data Entry'!E15</f>
        <v>Line C</v>
      </c>
      <c r="F22" s="4" t="str">
        <f>'Data Entry'!F15</f>
        <v>RF-12</v>
      </c>
      <c r="G22" s="4" t="str">
        <f>'Data Entry'!G15</f>
        <v>Jonas Reed</v>
      </c>
      <c r="H22" s="4" t="str">
        <f>'Data Entry'!H15</f>
        <v>Day</v>
      </c>
      <c r="I22" s="43">
        <f>'Data Entry'!I15</f>
        <v>46116</v>
      </c>
      <c r="J22" s="43">
        <f>'Data Entry'!J15</f>
        <v>46119</v>
      </c>
      <c r="K22" s="43" t="str">
        <f>IF('Data Entry'!K15="","",'Data Entry'!K15)</f>
        <v/>
      </c>
      <c r="L22" s="43" t="str">
        <f>IF('Data Entry'!L15="","",'Data Entry'!L15)</f>
        <v/>
      </c>
      <c r="M22" s="44">
        <f>'Data Entry'!M15</f>
        <v>2600</v>
      </c>
      <c r="N22" s="44">
        <f>'Data Entry'!N15</f>
        <v>0</v>
      </c>
      <c r="O22" s="4" t="str">
        <f>'Data Entry'!O15</f>
        <v>Ordered</v>
      </c>
      <c r="P22" s="4" t="str">
        <f>'Data Entry'!P15</f>
        <v>Medium</v>
      </c>
      <c r="Q22" s="4" t="str">
        <f>'Data Entry'!Q15</f>
        <v>Pending</v>
      </c>
      <c r="R22" s="45">
        <f t="shared" si="0"/>
        <v>0</v>
      </c>
      <c r="S22" s="46">
        <f t="shared" si="1"/>
        <v>1</v>
      </c>
      <c r="T22" s="45">
        <f>IFERROR('Data Entry'!S15/'Data Entry'!R15,0)</f>
        <v>0.65789473684210531</v>
      </c>
      <c r="U22" s="4" t="str">
        <f>'Data Entry'!T15</f>
        <v>Customer requested split shipment</v>
      </c>
      <c r="V22" s="1"/>
      <c r="W22" s="47" t="str">
        <f t="shared" si="2"/>
        <v/>
      </c>
      <c r="X22" s="47" t="str">
        <f t="shared" si="2"/>
        <v/>
      </c>
      <c r="Y22" s="47" t="str">
        <f t="shared" si="2"/>
        <v/>
      </c>
      <c r="Z22" s="47" t="str">
        <f t="shared" si="2"/>
        <v/>
      </c>
      <c r="AA22" s="47" t="str">
        <f t="shared" si="2"/>
        <v/>
      </c>
      <c r="AB22" s="47" t="str">
        <f t="shared" si="2"/>
        <v/>
      </c>
      <c r="AC22" s="47" t="str">
        <f t="shared" si="2"/>
        <v/>
      </c>
      <c r="AD22" s="47">
        <f t="shared" si="2"/>
        <v>1</v>
      </c>
      <c r="AE22" s="47">
        <f t="shared" si="2"/>
        <v>1</v>
      </c>
      <c r="AF22" s="47">
        <f t="shared" si="2"/>
        <v>1</v>
      </c>
      <c r="AG22" s="47">
        <f t="shared" si="2"/>
        <v>1</v>
      </c>
      <c r="AH22" s="47" t="str">
        <f t="shared" si="2"/>
        <v/>
      </c>
    </row>
    <row r="23" spans="1:34" ht="15" thickBot="1" x14ac:dyDescent="0.3"/>
    <row r="24" spans="1:34" ht="45.75" thickBot="1" x14ac:dyDescent="0.3">
      <c r="A24" s="2" t="s">
        <v>43</v>
      </c>
      <c r="B24" s="5" t="s">
        <v>5</v>
      </c>
      <c r="C24" s="6" t="s">
        <v>4</v>
      </c>
      <c r="D24" s="7" t="s">
        <v>44</v>
      </c>
      <c r="E24" s="8" t="s">
        <v>6</v>
      </c>
      <c r="G24" s="2" t="s">
        <v>45</v>
      </c>
      <c r="H24" s="19" t="s">
        <v>46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</sheetData>
  <mergeCells count="21">
    <mergeCell ref="U4:V4"/>
    <mergeCell ref="A1:T1"/>
    <mergeCell ref="W8:AH8"/>
    <mergeCell ref="H24:T24"/>
    <mergeCell ref="Q5:R6"/>
    <mergeCell ref="A8:T8"/>
    <mergeCell ref="S5:T6"/>
    <mergeCell ref="M5:N6"/>
    <mergeCell ref="O5:P6"/>
    <mergeCell ref="U5:V6"/>
    <mergeCell ref="K5:L6"/>
    <mergeCell ref="A2:T2"/>
    <mergeCell ref="K4:L4"/>
    <mergeCell ref="O4:P4"/>
    <mergeCell ref="M4:N4"/>
    <mergeCell ref="S4:T4"/>
    <mergeCell ref="Q4:R4"/>
    <mergeCell ref="B4:D4"/>
    <mergeCell ref="B5:D5"/>
    <mergeCell ref="F4:J4"/>
    <mergeCell ref="F5:J5"/>
  </mergeCells>
  <conditionalFormatting sqref="Q11:Q22">
    <cfRule type="expression" dxfId="35" priority="1">
      <formula>$Q11="Completed"</formula>
    </cfRule>
    <cfRule type="expression" dxfId="34" priority="2">
      <formula>$Q11="In Progress"</formula>
    </cfRule>
    <cfRule type="expression" dxfId="33" priority="3">
      <formula>$Q11="Pending"</formula>
    </cfRule>
    <cfRule type="expression" dxfId="32" priority="4">
      <formula>$Q11="Delayed"</formula>
    </cfRule>
  </conditionalFormatting>
  <conditionalFormatting sqref="R11:R22">
    <cfRule type="cellIs" dxfId="31" priority="5" operator="greaterThanOrEqual">
      <formula>1</formula>
    </cfRule>
  </conditionalFormatting>
  <conditionalFormatting sqref="S11:S22">
    <cfRule type="cellIs" dxfId="30" priority="6" operator="greaterThan">
      <formula>0</formula>
    </cfRule>
  </conditionalFormatting>
  <conditionalFormatting sqref="W11:AH22">
    <cfRule type="expression" dxfId="29" priority="7">
      <formula>W11=1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8"/>
  <sheetViews>
    <sheetView showGridLines="0" workbookViewId="0">
      <selection activeCell="G40" sqref="G40"/>
    </sheetView>
  </sheetViews>
  <sheetFormatPr defaultRowHeight="15" x14ac:dyDescent="0.25"/>
  <cols>
    <col min="1" max="1" width="9.42578125" style="49" customWidth="1"/>
    <col min="2" max="2" width="11.7109375" style="49" customWidth="1"/>
    <col min="3" max="3" width="9.5703125" style="49" customWidth="1"/>
    <col min="4" max="4" width="11.5703125" style="49" customWidth="1"/>
    <col min="5" max="5" width="7.42578125" style="49" customWidth="1"/>
    <col min="6" max="7" width="10.28515625" style="49" customWidth="1"/>
    <col min="8" max="8" width="9.7109375" style="49" bestFit="1" customWidth="1"/>
    <col min="9" max="9" width="14.85546875" style="49" customWidth="1"/>
    <col min="10" max="10" width="14.42578125" style="49" customWidth="1"/>
    <col min="11" max="11" width="13" style="49" customWidth="1"/>
    <col min="12" max="12" width="16.85546875" style="49" bestFit="1" customWidth="1"/>
    <col min="13" max="13" width="11.7109375" style="49" customWidth="1"/>
    <col min="14" max="14" width="9.5703125" style="49" customWidth="1"/>
    <col min="15" max="15" width="10.7109375" style="49" customWidth="1"/>
    <col min="16" max="16" width="12.140625" style="49" bestFit="1" customWidth="1"/>
    <col min="17" max="17" width="11" style="49" bestFit="1" customWidth="1"/>
    <col min="18" max="18" width="16.28515625" style="49" bestFit="1" customWidth="1"/>
    <col min="19" max="19" width="17" style="49" bestFit="1" customWidth="1"/>
    <col min="20" max="20" width="17.28515625" style="49" customWidth="1"/>
    <col min="21" max="23" width="9.140625" style="49"/>
    <col min="24" max="24" width="15.42578125" style="49" bestFit="1" customWidth="1"/>
    <col min="25" max="25" width="6.42578125" style="49" bestFit="1" customWidth="1"/>
    <col min="26" max="26" width="6.28515625" style="49" bestFit="1" customWidth="1"/>
    <col min="27" max="27" width="9.7109375" style="49" bestFit="1" customWidth="1"/>
    <col min="28" max="28" width="8.42578125" style="49" bestFit="1" customWidth="1"/>
    <col min="29" max="29" width="10.85546875" style="49" bestFit="1" customWidth="1"/>
    <col min="30" max="16384" width="9.140625" style="49"/>
  </cols>
  <sheetData>
    <row r="1" spans="1:29" ht="36" thickBot="1" x14ac:dyDescent="0.3">
      <c r="A1" s="34" t="s">
        <v>177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9" ht="15.75" thickBot="1" x14ac:dyDescent="0.3">
      <c r="A2" s="50" t="s">
        <v>47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X2" s="49" t="s">
        <v>18</v>
      </c>
      <c r="Y2" s="49" t="s">
        <v>19</v>
      </c>
      <c r="Z2" s="49" t="s">
        <v>22</v>
      </c>
      <c r="AA2" s="49" t="s">
        <v>29</v>
      </c>
      <c r="AB2" s="49" t="s">
        <v>30</v>
      </c>
      <c r="AC2" s="49" t="s">
        <v>31</v>
      </c>
    </row>
    <row r="3" spans="1:29" ht="30.75" thickBot="1" x14ac:dyDescent="0.3">
      <c r="A3" s="52" t="s">
        <v>15</v>
      </c>
      <c r="B3" s="52" t="s">
        <v>16</v>
      </c>
      <c r="C3" s="52" t="s">
        <v>17</v>
      </c>
      <c r="D3" s="52" t="s">
        <v>18</v>
      </c>
      <c r="E3" s="52" t="s">
        <v>19</v>
      </c>
      <c r="F3" s="52" t="s">
        <v>20</v>
      </c>
      <c r="G3" s="52" t="s">
        <v>21</v>
      </c>
      <c r="H3" s="52" t="s">
        <v>22</v>
      </c>
      <c r="I3" s="52" t="s">
        <v>23</v>
      </c>
      <c r="J3" s="52" t="s">
        <v>24</v>
      </c>
      <c r="K3" s="52" t="s">
        <v>25</v>
      </c>
      <c r="L3" s="52" t="s">
        <v>26</v>
      </c>
      <c r="M3" s="52" t="s">
        <v>27</v>
      </c>
      <c r="N3" s="52" t="s">
        <v>28</v>
      </c>
      <c r="O3" s="52" t="s">
        <v>48</v>
      </c>
      <c r="P3" s="52" t="s">
        <v>30</v>
      </c>
      <c r="Q3" s="52" t="s">
        <v>31</v>
      </c>
      <c r="R3" s="52" t="s">
        <v>49</v>
      </c>
      <c r="S3" s="52" t="s">
        <v>50</v>
      </c>
      <c r="T3" s="52" t="s">
        <v>35</v>
      </c>
      <c r="X3" s="49" t="s">
        <v>51</v>
      </c>
      <c r="Y3" s="49" t="s">
        <v>52</v>
      </c>
      <c r="Z3" s="49" t="s">
        <v>53</v>
      </c>
      <c r="AA3" s="49" t="s">
        <v>54</v>
      </c>
      <c r="AB3" s="49" t="s">
        <v>55</v>
      </c>
      <c r="AC3" s="49" t="s">
        <v>44</v>
      </c>
    </row>
    <row r="4" spans="1:29" ht="27.75" thickBot="1" x14ac:dyDescent="0.3">
      <c r="A4" s="53" t="s">
        <v>56</v>
      </c>
      <c r="B4" s="53" t="s">
        <v>57</v>
      </c>
      <c r="C4" s="53" t="s">
        <v>58</v>
      </c>
      <c r="D4" s="53" t="s">
        <v>51</v>
      </c>
      <c r="E4" s="53" t="s">
        <v>52</v>
      </c>
      <c r="F4" s="53" t="s">
        <v>59</v>
      </c>
      <c r="G4" s="53" t="s">
        <v>60</v>
      </c>
      <c r="H4" s="53" t="s">
        <v>53</v>
      </c>
      <c r="I4" s="54">
        <v>46111</v>
      </c>
      <c r="J4" s="54">
        <v>46113</v>
      </c>
      <c r="K4" s="54">
        <v>46111</v>
      </c>
      <c r="L4" s="54"/>
      <c r="M4" s="55">
        <v>1200</v>
      </c>
      <c r="N4" s="55">
        <v>450</v>
      </c>
      <c r="O4" s="53" t="s">
        <v>54</v>
      </c>
      <c r="P4" s="53" t="s">
        <v>61</v>
      </c>
      <c r="Q4" s="53" t="s">
        <v>4</v>
      </c>
      <c r="R4" s="55">
        <v>40</v>
      </c>
      <c r="S4" s="55">
        <v>34</v>
      </c>
      <c r="T4" s="53" t="s">
        <v>62</v>
      </c>
      <c r="X4" s="49" t="s">
        <v>63</v>
      </c>
      <c r="Y4" s="49" t="s">
        <v>64</v>
      </c>
      <c r="Z4" s="49" t="s">
        <v>65</v>
      </c>
      <c r="AA4" s="49" t="s">
        <v>66</v>
      </c>
      <c r="AB4" s="49" t="s">
        <v>67</v>
      </c>
      <c r="AC4" s="49" t="s">
        <v>4</v>
      </c>
    </row>
    <row r="5" spans="1:29" ht="27.75" thickBot="1" x14ac:dyDescent="0.3">
      <c r="A5" s="53" t="s">
        <v>68</v>
      </c>
      <c r="B5" s="53" t="s">
        <v>69</v>
      </c>
      <c r="C5" s="53" t="s">
        <v>70</v>
      </c>
      <c r="D5" s="53" t="s">
        <v>51</v>
      </c>
      <c r="E5" s="53" t="s">
        <v>64</v>
      </c>
      <c r="F5" s="53" t="s">
        <v>71</v>
      </c>
      <c r="G5" s="53" t="s">
        <v>72</v>
      </c>
      <c r="H5" s="53" t="s">
        <v>73</v>
      </c>
      <c r="I5" s="54">
        <v>46112</v>
      </c>
      <c r="J5" s="54">
        <v>46114</v>
      </c>
      <c r="K5" s="54"/>
      <c r="L5" s="54"/>
      <c r="M5" s="55">
        <v>800</v>
      </c>
      <c r="N5" s="55">
        <v>0</v>
      </c>
      <c r="O5" s="53" t="s">
        <v>54</v>
      </c>
      <c r="P5" s="53" t="s">
        <v>67</v>
      </c>
      <c r="Q5" s="53" t="s">
        <v>44</v>
      </c>
      <c r="R5" s="55">
        <v>24</v>
      </c>
      <c r="S5" s="55">
        <v>18</v>
      </c>
      <c r="T5" s="53" t="s">
        <v>74</v>
      </c>
      <c r="X5" s="49" t="s">
        <v>75</v>
      </c>
      <c r="Y5" s="49" t="s">
        <v>76</v>
      </c>
      <c r="Z5" s="49" t="s">
        <v>73</v>
      </c>
      <c r="AA5" s="49" t="s">
        <v>77</v>
      </c>
      <c r="AB5" s="49" t="s">
        <v>61</v>
      </c>
      <c r="AC5" s="49" t="s">
        <v>6</v>
      </c>
    </row>
    <row r="6" spans="1:29" ht="27.75" thickBot="1" x14ac:dyDescent="0.3">
      <c r="A6" s="53" t="s">
        <v>78</v>
      </c>
      <c r="B6" s="53" t="s">
        <v>79</v>
      </c>
      <c r="C6" s="53" t="s">
        <v>80</v>
      </c>
      <c r="D6" s="53" t="s">
        <v>63</v>
      </c>
      <c r="E6" s="53" t="s">
        <v>76</v>
      </c>
      <c r="F6" s="53" t="s">
        <v>81</v>
      </c>
      <c r="G6" s="53" t="s">
        <v>82</v>
      </c>
      <c r="H6" s="53" t="s">
        <v>53</v>
      </c>
      <c r="I6" s="54">
        <v>46110</v>
      </c>
      <c r="J6" s="54">
        <v>46112</v>
      </c>
      <c r="K6" s="54">
        <v>46110</v>
      </c>
      <c r="L6" s="54">
        <v>46112</v>
      </c>
      <c r="M6" s="55">
        <v>1500</v>
      </c>
      <c r="N6" s="55">
        <v>1500</v>
      </c>
      <c r="O6" s="53" t="s">
        <v>54</v>
      </c>
      <c r="P6" s="53" t="s">
        <v>61</v>
      </c>
      <c r="Q6" s="53" t="s">
        <v>5</v>
      </c>
      <c r="R6" s="55">
        <v>32</v>
      </c>
      <c r="S6" s="55">
        <v>30</v>
      </c>
      <c r="T6" s="53" t="s">
        <v>83</v>
      </c>
      <c r="Y6" s="49" t="s">
        <v>84</v>
      </c>
      <c r="AA6" s="49" t="s">
        <v>85</v>
      </c>
      <c r="AB6" s="49" t="s">
        <v>86</v>
      </c>
      <c r="AC6" s="49" t="s">
        <v>5</v>
      </c>
    </row>
    <row r="7" spans="1:29" ht="27.75" thickBot="1" x14ac:dyDescent="0.3">
      <c r="A7" s="53" t="s">
        <v>87</v>
      </c>
      <c r="B7" s="53" t="s">
        <v>88</v>
      </c>
      <c r="C7" s="56" t="s">
        <v>89</v>
      </c>
      <c r="D7" s="53" t="s">
        <v>63</v>
      </c>
      <c r="E7" s="53" t="s">
        <v>84</v>
      </c>
      <c r="F7" s="53" t="s">
        <v>90</v>
      </c>
      <c r="G7" s="53" t="s">
        <v>91</v>
      </c>
      <c r="H7" s="53" t="s">
        <v>65</v>
      </c>
      <c r="I7" s="54">
        <v>46109</v>
      </c>
      <c r="J7" s="54">
        <v>46111</v>
      </c>
      <c r="K7" s="54">
        <v>46109</v>
      </c>
      <c r="L7" s="54"/>
      <c r="M7" s="55">
        <v>600</v>
      </c>
      <c r="N7" s="55">
        <v>420</v>
      </c>
      <c r="O7" s="53" t="s">
        <v>66</v>
      </c>
      <c r="P7" s="53" t="s">
        <v>86</v>
      </c>
      <c r="Q7" s="53" t="s">
        <v>6</v>
      </c>
      <c r="R7" s="55">
        <v>20</v>
      </c>
      <c r="S7" s="55">
        <v>28</v>
      </c>
      <c r="T7" s="53" t="s">
        <v>92</v>
      </c>
      <c r="Y7" s="49" t="s">
        <v>93</v>
      </c>
    </row>
    <row r="8" spans="1:29" ht="27.75" thickBot="1" x14ac:dyDescent="0.3">
      <c r="A8" s="53" t="s">
        <v>94</v>
      </c>
      <c r="B8" s="53" t="s">
        <v>95</v>
      </c>
      <c r="C8" s="53" t="s">
        <v>96</v>
      </c>
      <c r="D8" s="53" t="s">
        <v>75</v>
      </c>
      <c r="E8" s="53" t="s">
        <v>52</v>
      </c>
      <c r="F8" s="53" t="s">
        <v>97</v>
      </c>
      <c r="G8" s="53" t="s">
        <v>98</v>
      </c>
      <c r="H8" s="53" t="s">
        <v>53</v>
      </c>
      <c r="I8" s="54">
        <v>46113</v>
      </c>
      <c r="J8" s="54">
        <v>46116</v>
      </c>
      <c r="K8" s="54"/>
      <c r="L8" s="54"/>
      <c r="M8" s="55">
        <v>950</v>
      </c>
      <c r="N8" s="55">
        <v>0</v>
      </c>
      <c r="O8" s="53" t="s">
        <v>54</v>
      </c>
      <c r="P8" s="53" t="s">
        <v>67</v>
      </c>
      <c r="Q8" s="53" t="s">
        <v>44</v>
      </c>
      <c r="R8" s="55">
        <v>36</v>
      </c>
      <c r="S8" s="55">
        <v>26</v>
      </c>
      <c r="T8" s="53" t="s">
        <v>99</v>
      </c>
    </row>
    <row r="9" spans="1:29" ht="27.75" thickBot="1" x14ac:dyDescent="0.3">
      <c r="A9" s="53" t="s">
        <v>100</v>
      </c>
      <c r="B9" s="53" t="s">
        <v>101</v>
      </c>
      <c r="C9" s="53" t="s">
        <v>102</v>
      </c>
      <c r="D9" s="53" t="s">
        <v>75</v>
      </c>
      <c r="E9" s="53" t="s">
        <v>64</v>
      </c>
      <c r="F9" s="53" t="s">
        <v>103</v>
      </c>
      <c r="G9" s="53" t="s">
        <v>104</v>
      </c>
      <c r="H9" s="53" t="s">
        <v>73</v>
      </c>
      <c r="I9" s="54">
        <v>46111</v>
      </c>
      <c r="J9" s="54">
        <v>46113</v>
      </c>
      <c r="K9" s="54">
        <v>46111</v>
      </c>
      <c r="L9" s="54"/>
      <c r="M9" s="55">
        <v>2200</v>
      </c>
      <c r="N9" s="55">
        <v>800</v>
      </c>
      <c r="O9" s="53" t="s">
        <v>54</v>
      </c>
      <c r="P9" s="53" t="s">
        <v>61</v>
      </c>
      <c r="Q9" s="53" t="s">
        <v>4</v>
      </c>
      <c r="R9" s="55">
        <v>40</v>
      </c>
      <c r="S9" s="55">
        <v>38</v>
      </c>
      <c r="T9" s="53" t="s">
        <v>105</v>
      </c>
    </row>
    <row r="10" spans="1:29" ht="27.75" thickBot="1" x14ac:dyDescent="0.3">
      <c r="A10" s="53" t="s">
        <v>106</v>
      </c>
      <c r="B10" s="53" t="s">
        <v>107</v>
      </c>
      <c r="C10" s="53" t="s">
        <v>108</v>
      </c>
      <c r="D10" s="53" t="s">
        <v>51</v>
      </c>
      <c r="E10" s="53" t="s">
        <v>76</v>
      </c>
      <c r="F10" s="53" t="s">
        <v>109</v>
      </c>
      <c r="G10" s="53" t="s">
        <v>110</v>
      </c>
      <c r="H10" s="53" t="s">
        <v>65</v>
      </c>
      <c r="I10" s="54">
        <v>46114</v>
      </c>
      <c r="J10" s="54">
        <v>46117</v>
      </c>
      <c r="K10" s="54"/>
      <c r="L10" s="54"/>
      <c r="M10" s="55">
        <v>500</v>
      </c>
      <c r="N10" s="55">
        <v>0</v>
      </c>
      <c r="O10" s="53" t="s">
        <v>77</v>
      </c>
      <c r="P10" s="53" t="s">
        <v>55</v>
      </c>
      <c r="Q10" s="53" t="s">
        <v>44</v>
      </c>
      <c r="R10" s="55">
        <v>30</v>
      </c>
      <c r="S10" s="55">
        <v>16</v>
      </c>
      <c r="T10" s="53" t="s">
        <v>111</v>
      </c>
    </row>
    <row r="11" spans="1:29" ht="27.75" thickBot="1" x14ac:dyDescent="0.3">
      <c r="A11" s="53" t="s">
        <v>112</v>
      </c>
      <c r="B11" s="53" t="s">
        <v>113</v>
      </c>
      <c r="C11" s="53" t="s">
        <v>114</v>
      </c>
      <c r="D11" s="53" t="s">
        <v>63</v>
      </c>
      <c r="E11" s="53" t="s">
        <v>93</v>
      </c>
      <c r="F11" s="53" t="s">
        <v>115</v>
      </c>
      <c r="G11" s="53" t="s">
        <v>116</v>
      </c>
      <c r="H11" s="53" t="s">
        <v>53</v>
      </c>
      <c r="I11" s="54">
        <v>46108</v>
      </c>
      <c r="J11" s="54">
        <v>46110</v>
      </c>
      <c r="K11" s="54">
        <v>46108</v>
      </c>
      <c r="L11" s="54">
        <v>46111</v>
      </c>
      <c r="M11" s="55">
        <v>3000</v>
      </c>
      <c r="N11" s="55">
        <v>3000</v>
      </c>
      <c r="O11" s="53" t="s">
        <v>54</v>
      </c>
      <c r="P11" s="53" t="s">
        <v>86</v>
      </c>
      <c r="Q11" s="53" t="s">
        <v>5</v>
      </c>
      <c r="R11" s="55">
        <v>28</v>
      </c>
      <c r="S11" s="55">
        <v>29</v>
      </c>
      <c r="T11" s="53" t="s">
        <v>117</v>
      </c>
    </row>
    <row r="12" spans="1:29" ht="27.75" thickBot="1" x14ac:dyDescent="0.3">
      <c r="A12" s="53" t="s">
        <v>118</v>
      </c>
      <c r="B12" s="53" t="s">
        <v>119</v>
      </c>
      <c r="C12" s="53" t="s">
        <v>120</v>
      </c>
      <c r="D12" s="53" t="s">
        <v>75</v>
      </c>
      <c r="E12" s="53" t="s">
        <v>84</v>
      </c>
      <c r="F12" s="53" t="s">
        <v>121</v>
      </c>
      <c r="G12" s="53" t="s">
        <v>122</v>
      </c>
      <c r="H12" s="53" t="s">
        <v>73</v>
      </c>
      <c r="I12" s="54">
        <v>46115</v>
      </c>
      <c r="J12" s="54">
        <v>46118</v>
      </c>
      <c r="K12" s="54"/>
      <c r="L12" s="54"/>
      <c r="M12" s="55">
        <v>180</v>
      </c>
      <c r="N12" s="55">
        <v>0</v>
      </c>
      <c r="O12" s="53" t="s">
        <v>54</v>
      </c>
      <c r="P12" s="53" t="s">
        <v>55</v>
      </c>
      <c r="Q12" s="53" t="s">
        <v>44</v>
      </c>
      <c r="R12" s="55">
        <v>18</v>
      </c>
      <c r="S12" s="55">
        <v>10</v>
      </c>
      <c r="T12" s="53" t="s">
        <v>123</v>
      </c>
    </row>
    <row r="13" spans="1:29" ht="27.75" thickBot="1" x14ac:dyDescent="0.3">
      <c r="A13" s="53" t="s">
        <v>124</v>
      </c>
      <c r="B13" s="53" t="s">
        <v>125</v>
      </c>
      <c r="C13" s="53" t="s">
        <v>126</v>
      </c>
      <c r="D13" s="53" t="s">
        <v>51</v>
      </c>
      <c r="E13" s="53" t="s">
        <v>93</v>
      </c>
      <c r="F13" s="53" t="s">
        <v>127</v>
      </c>
      <c r="G13" s="53" t="s">
        <v>128</v>
      </c>
      <c r="H13" s="53" t="s">
        <v>53</v>
      </c>
      <c r="I13" s="54">
        <v>46109</v>
      </c>
      <c r="J13" s="54">
        <v>46113</v>
      </c>
      <c r="K13" s="54">
        <v>46109</v>
      </c>
      <c r="L13" s="54"/>
      <c r="M13" s="55">
        <v>1400</v>
      </c>
      <c r="N13" s="55">
        <v>1100</v>
      </c>
      <c r="O13" s="53" t="s">
        <v>54</v>
      </c>
      <c r="P13" s="53" t="s">
        <v>61</v>
      </c>
      <c r="Q13" s="53" t="s">
        <v>4</v>
      </c>
      <c r="R13" s="55">
        <v>35</v>
      </c>
      <c r="S13" s="55">
        <v>33</v>
      </c>
      <c r="T13" s="53" t="s">
        <v>129</v>
      </c>
    </row>
    <row r="14" spans="1:29" ht="27.75" thickBot="1" x14ac:dyDescent="0.3">
      <c r="A14" s="53" t="s">
        <v>130</v>
      </c>
      <c r="B14" s="53" t="s">
        <v>131</v>
      </c>
      <c r="C14" s="53" t="s">
        <v>132</v>
      </c>
      <c r="D14" s="53" t="s">
        <v>63</v>
      </c>
      <c r="E14" s="53" t="s">
        <v>52</v>
      </c>
      <c r="F14" s="53" t="s">
        <v>133</v>
      </c>
      <c r="G14" s="53" t="s">
        <v>134</v>
      </c>
      <c r="H14" s="53" t="s">
        <v>65</v>
      </c>
      <c r="I14" s="54">
        <v>46107</v>
      </c>
      <c r="J14" s="54">
        <v>46109</v>
      </c>
      <c r="K14" s="54">
        <v>46107</v>
      </c>
      <c r="L14" s="54">
        <v>46109</v>
      </c>
      <c r="M14" s="55">
        <v>900</v>
      </c>
      <c r="N14" s="55">
        <v>900</v>
      </c>
      <c r="O14" s="53" t="s">
        <v>54</v>
      </c>
      <c r="P14" s="53" t="s">
        <v>67</v>
      </c>
      <c r="Q14" s="53" t="s">
        <v>5</v>
      </c>
      <c r="R14" s="55">
        <v>16</v>
      </c>
      <c r="S14" s="55">
        <v>14</v>
      </c>
      <c r="T14" s="53" t="s">
        <v>135</v>
      </c>
    </row>
    <row r="15" spans="1:29" ht="41.25" thickBot="1" x14ac:dyDescent="0.3">
      <c r="A15" s="53" t="s">
        <v>136</v>
      </c>
      <c r="B15" s="53" t="s">
        <v>137</v>
      </c>
      <c r="C15" s="53" t="s">
        <v>138</v>
      </c>
      <c r="D15" s="53" t="s">
        <v>75</v>
      </c>
      <c r="E15" s="53" t="s">
        <v>76</v>
      </c>
      <c r="F15" s="53" t="s">
        <v>139</v>
      </c>
      <c r="G15" s="53" t="s">
        <v>140</v>
      </c>
      <c r="H15" s="53" t="s">
        <v>53</v>
      </c>
      <c r="I15" s="54">
        <v>46116</v>
      </c>
      <c r="J15" s="54">
        <v>46119</v>
      </c>
      <c r="K15" s="54"/>
      <c r="L15" s="54"/>
      <c r="M15" s="55">
        <v>2600</v>
      </c>
      <c r="N15" s="55">
        <v>0</v>
      </c>
      <c r="O15" s="53" t="s">
        <v>77</v>
      </c>
      <c r="P15" s="53" t="s">
        <v>67</v>
      </c>
      <c r="Q15" s="53" t="s">
        <v>44</v>
      </c>
      <c r="R15" s="55">
        <v>38</v>
      </c>
      <c r="S15" s="55">
        <v>25</v>
      </c>
      <c r="T15" s="53" t="s">
        <v>141</v>
      </c>
    </row>
    <row r="16" spans="1:29" ht="15.75" thickBot="1" x14ac:dyDescent="0.3">
      <c r="A16" s="53"/>
      <c r="B16" s="53"/>
      <c r="C16" s="53"/>
      <c r="D16" s="53"/>
      <c r="E16" s="53"/>
      <c r="F16" s="53"/>
      <c r="G16" s="53"/>
      <c r="H16" s="53"/>
      <c r="I16" s="54"/>
      <c r="J16" s="54"/>
      <c r="K16" s="54"/>
      <c r="L16" s="54"/>
      <c r="M16" s="55"/>
      <c r="N16" s="55"/>
      <c r="O16" s="53"/>
      <c r="P16" s="53"/>
      <c r="Q16" s="53"/>
      <c r="R16" s="55"/>
      <c r="S16" s="55"/>
      <c r="T16" s="53"/>
    </row>
    <row r="17" spans="1:20" ht="15.75" thickBot="1" x14ac:dyDescent="0.3">
      <c r="A17" s="53"/>
      <c r="B17" s="53"/>
      <c r="C17" s="53"/>
      <c r="D17" s="53"/>
      <c r="E17" s="53"/>
      <c r="F17" s="53"/>
      <c r="G17" s="53"/>
      <c r="H17" s="53"/>
      <c r="I17" s="54"/>
      <c r="J17" s="54"/>
      <c r="K17" s="54"/>
      <c r="L17" s="54"/>
      <c r="M17" s="55"/>
      <c r="N17" s="55"/>
      <c r="O17" s="53"/>
      <c r="P17" s="53"/>
      <c r="Q17" s="53"/>
      <c r="R17" s="55"/>
      <c r="S17" s="55"/>
      <c r="T17" s="53"/>
    </row>
    <row r="18" spans="1:20" ht="15.75" thickBot="1" x14ac:dyDescent="0.3">
      <c r="A18" s="53"/>
      <c r="B18" s="53"/>
      <c r="C18" s="53"/>
      <c r="D18" s="53"/>
      <c r="E18" s="53"/>
      <c r="F18" s="53"/>
      <c r="G18" s="53"/>
      <c r="H18" s="53"/>
      <c r="I18" s="54"/>
      <c r="J18" s="54"/>
      <c r="K18" s="54"/>
      <c r="L18" s="54"/>
      <c r="M18" s="55"/>
      <c r="N18" s="55"/>
      <c r="O18" s="53"/>
      <c r="P18" s="53"/>
      <c r="Q18" s="53"/>
      <c r="R18" s="55"/>
      <c r="S18" s="55"/>
      <c r="T18" s="53"/>
    </row>
    <row r="19" spans="1:20" ht="15.75" thickBot="1" x14ac:dyDescent="0.3">
      <c r="A19" s="53"/>
      <c r="B19" s="53"/>
      <c r="C19" s="53"/>
      <c r="D19" s="53"/>
      <c r="E19" s="53"/>
      <c r="F19" s="53"/>
      <c r="G19" s="53"/>
      <c r="H19" s="53"/>
      <c r="I19" s="54"/>
      <c r="J19" s="54"/>
      <c r="K19" s="54"/>
      <c r="L19" s="54"/>
      <c r="M19" s="55"/>
      <c r="N19" s="55"/>
      <c r="O19" s="53"/>
      <c r="P19" s="53"/>
      <c r="Q19" s="53"/>
      <c r="R19" s="55"/>
      <c r="S19" s="55"/>
      <c r="T19" s="53"/>
    </row>
    <row r="20" spans="1:20" ht="15.75" thickBot="1" x14ac:dyDescent="0.3">
      <c r="A20" s="53"/>
      <c r="B20" s="53"/>
      <c r="C20" s="53"/>
      <c r="D20" s="53"/>
      <c r="E20" s="53"/>
      <c r="F20" s="53"/>
      <c r="G20" s="53"/>
      <c r="H20" s="53"/>
      <c r="I20" s="54"/>
      <c r="J20" s="54"/>
      <c r="K20" s="54"/>
      <c r="L20" s="54"/>
      <c r="M20" s="55"/>
      <c r="N20" s="55"/>
      <c r="O20" s="53"/>
      <c r="P20" s="53"/>
      <c r="Q20" s="53"/>
      <c r="R20" s="55"/>
      <c r="S20" s="55"/>
      <c r="T20" s="53"/>
    </row>
    <row r="21" spans="1:20" ht="15.75" thickBot="1" x14ac:dyDescent="0.3">
      <c r="A21" s="53"/>
      <c r="B21" s="53"/>
      <c r="C21" s="53"/>
      <c r="D21" s="53"/>
      <c r="E21" s="53"/>
      <c r="F21" s="53"/>
      <c r="G21" s="53"/>
      <c r="H21" s="53"/>
      <c r="I21" s="54"/>
      <c r="J21" s="54"/>
      <c r="K21" s="54"/>
      <c r="L21" s="54"/>
      <c r="M21" s="55"/>
      <c r="N21" s="55"/>
      <c r="O21" s="53"/>
      <c r="P21" s="53"/>
      <c r="Q21" s="53"/>
      <c r="R21" s="55"/>
      <c r="S21" s="55"/>
      <c r="T21" s="53"/>
    </row>
    <row r="22" spans="1:20" ht="15.75" thickBot="1" x14ac:dyDescent="0.3">
      <c r="A22" s="53"/>
      <c r="B22" s="53"/>
      <c r="C22" s="53"/>
      <c r="D22" s="53"/>
      <c r="E22" s="53"/>
      <c r="F22" s="53"/>
      <c r="G22" s="53"/>
      <c r="H22" s="53"/>
      <c r="I22" s="54"/>
      <c r="J22" s="54"/>
      <c r="K22" s="54"/>
      <c r="L22" s="54"/>
      <c r="M22" s="55"/>
      <c r="N22" s="55"/>
      <c r="O22" s="53"/>
      <c r="P22" s="53"/>
      <c r="Q22" s="53"/>
      <c r="R22" s="55"/>
      <c r="S22" s="55"/>
      <c r="T22" s="53"/>
    </row>
    <row r="23" spans="1:20" ht="15.75" thickBot="1" x14ac:dyDescent="0.3">
      <c r="A23" s="53"/>
      <c r="B23" s="53"/>
      <c r="C23" s="53"/>
      <c r="D23" s="53"/>
      <c r="E23" s="53"/>
      <c r="F23" s="53"/>
      <c r="G23" s="53"/>
      <c r="H23" s="53"/>
      <c r="I23" s="54"/>
      <c r="J23" s="54"/>
      <c r="K23" s="54"/>
      <c r="L23" s="54"/>
      <c r="M23" s="55"/>
      <c r="N23" s="55"/>
      <c r="O23" s="53"/>
      <c r="P23" s="53"/>
      <c r="Q23" s="53"/>
      <c r="R23" s="55"/>
      <c r="S23" s="55"/>
      <c r="T23" s="53"/>
    </row>
    <row r="24" spans="1:20" ht="15.75" thickBot="1" x14ac:dyDescent="0.3">
      <c r="A24" s="53"/>
      <c r="B24" s="53"/>
      <c r="C24" s="53"/>
      <c r="D24" s="53"/>
      <c r="E24" s="53"/>
      <c r="F24" s="53"/>
      <c r="G24" s="53"/>
      <c r="H24" s="53"/>
      <c r="I24" s="54"/>
      <c r="J24" s="54"/>
      <c r="K24" s="54"/>
      <c r="L24" s="54"/>
      <c r="M24" s="55"/>
      <c r="N24" s="55"/>
      <c r="O24" s="53"/>
      <c r="P24" s="53"/>
      <c r="Q24" s="53"/>
      <c r="R24" s="55"/>
      <c r="S24" s="55"/>
      <c r="T24" s="53"/>
    </row>
    <row r="25" spans="1:20" ht="15.75" thickBot="1" x14ac:dyDescent="0.3">
      <c r="A25" s="53"/>
      <c r="B25" s="53"/>
      <c r="C25" s="53"/>
      <c r="D25" s="53"/>
      <c r="E25" s="53"/>
      <c r="F25" s="53"/>
      <c r="G25" s="53"/>
      <c r="H25" s="53"/>
      <c r="I25" s="54"/>
      <c r="J25" s="54"/>
      <c r="K25" s="54"/>
      <c r="L25" s="54"/>
      <c r="M25" s="55"/>
      <c r="N25" s="55"/>
      <c r="O25" s="53"/>
      <c r="P25" s="53"/>
      <c r="Q25" s="53"/>
      <c r="R25" s="55"/>
      <c r="S25" s="55"/>
      <c r="T25" s="53"/>
    </row>
    <row r="26" spans="1:20" ht="15.75" thickBot="1" x14ac:dyDescent="0.3">
      <c r="A26" s="53"/>
      <c r="B26" s="53"/>
      <c r="C26" s="53"/>
      <c r="D26" s="53"/>
      <c r="E26" s="53"/>
      <c r="F26" s="53"/>
      <c r="G26" s="53"/>
      <c r="H26" s="53"/>
      <c r="I26" s="54"/>
      <c r="J26" s="54"/>
      <c r="K26" s="54"/>
      <c r="L26" s="54"/>
      <c r="M26" s="55"/>
      <c r="N26" s="55"/>
      <c r="O26" s="53"/>
      <c r="P26" s="53"/>
      <c r="Q26" s="53"/>
      <c r="R26" s="55"/>
      <c r="S26" s="55"/>
      <c r="T26" s="53"/>
    </row>
    <row r="27" spans="1:20" ht="15.75" thickBot="1" x14ac:dyDescent="0.3">
      <c r="A27" s="53"/>
      <c r="B27" s="53"/>
      <c r="C27" s="53"/>
      <c r="D27" s="53"/>
      <c r="E27" s="53"/>
      <c r="F27" s="53"/>
      <c r="G27" s="53"/>
      <c r="H27" s="53"/>
      <c r="I27" s="54"/>
      <c r="J27" s="54"/>
      <c r="K27" s="54"/>
      <c r="L27" s="54"/>
      <c r="M27" s="55"/>
      <c r="N27" s="55"/>
      <c r="O27" s="53"/>
      <c r="P27" s="53"/>
      <c r="Q27" s="53"/>
      <c r="R27" s="55"/>
      <c r="S27" s="55"/>
      <c r="T27" s="53"/>
    </row>
    <row r="28" spans="1:20" ht="15.75" thickBot="1" x14ac:dyDescent="0.3">
      <c r="A28" s="53"/>
      <c r="B28" s="53"/>
      <c r="C28" s="53"/>
      <c r="D28" s="53"/>
      <c r="E28" s="53"/>
      <c r="F28" s="53"/>
      <c r="G28" s="53"/>
      <c r="H28" s="53"/>
      <c r="I28" s="54"/>
      <c r="J28" s="54"/>
      <c r="K28" s="54"/>
      <c r="L28" s="54"/>
      <c r="M28" s="55"/>
      <c r="N28" s="55"/>
      <c r="O28" s="53"/>
      <c r="P28" s="53"/>
      <c r="Q28" s="53"/>
      <c r="R28" s="55"/>
      <c r="S28" s="55"/>
      <c r="T28" s="53"/>
    </row>
  </sheetData>
  <mergeCells count="2">
    <mergeCell ref="A1:T1"/>
    <mergeCell ref="A2:T2"/>
  </mergeCells>
  <conditionalFormatting sqref="O4:O28">
    <cfRule type="expression" dxfId="28" priority="5">
      <formula>$O4="Low Stock"</formula>
    </cfRule>
    <cfRule type="expression" dxfId="27" priority="6">
      <formula>$O4="Blocked"</formula>
    </cfRule>
  </conditionalFormatting>
  <conditionalFormatting sqref="Q4:Q28">
    <cfRule type="expression" dxfId="26" priority="1">
      <formula>$Q4="Completed"</formula>
    </cfRule>
    <cfRule type="expression" dxfId="25" priority="2">
      <formula>$Q4="In Progress"</formula>
    </cfRule>
    <cfRule type="expression" dxfId="24" priority="3">
      <formula>$Q4="Pending"</formula>
    </cfRule>
    <cfRule type="expression" dxfId="23" priority="4">
      <formula>$Q4="Delayed"</formula>
    </cfRule>
  </conditionalFormatting>
  <dataValidations count="6">
    <dataValidation type="list" allowBlank="1" sqref="D4:D28" xr:uid="{00000000-0002-0000-0100-000000000000}">
      <formula1>$X$3:$X$5</formula1>
    </dataValidation>
    <dataValidation type="list" allowBlank="1" sqref="E4:E28" xr:uid="{00000000-0002-0000-0100-000001000000}">
      <formula1>$Y$3:$Y$7</formula1>
    </dataValidation>
    <dataValidation type="list" allowBlank="1" sqref="H4:H28" xr:uid="{00000000-0002-0000-0100-000002000000}">
      <formula1>$Z$3:$Z$5</formula1>
    </dataValidation>
    <dataValidation type="list" allowBlank="1" sqref="O4:O28" xr:uid="{00000000-0002-0000-0100-000003000000}">
      <formula1>$AA$3:$AA$6</formula1>
    </dataValidation>
    <dataValidation type="list" allowBlank="1" sqref="P4:P28" xr:uid="{00000000-0002-0000-0100-000004000000}">
      <formula1>$AB$3:$AB$6</formula1>
    </dataValidation>
    <dataValidation type="list" allowBlank="1" sqref="Q4:Q28" xr:uid="{00000000-0002-0000-0100-000005000000}">
      <formula1>$AC$3:$AC$6</formula1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0"/>
  <sheetViews>
    <sheetView showGridLines="0" workbookViewId="0">
      <selection activeCell="D46" sqref="D46"/>
    </sheetView>
  </sheetViews>
  <sheetFormatPr defaultRowHeight="15" x14ac:dyDescent="0.25"/>
  <cols>
    <col min="1" max="1" width="25.5703125" customWidth="1"/>
    <col min="2" max="2" width="20" customWidth="1"/>
    <col min="3" max="3" width="22.28515625" customWidth="1"/>
    <col min="4" max="5" width="18" customWidth="1"/>
    <col min="6" max="6" width="25.42578125" customWidth="1"/>
    <col min="7" max="7" width="30.42578125" customWidth="1"/>
    <col min="8" max="8" width="27" customWidth="1"/>
  </cols>
  <sheetData>
    <row r="1" spans="1:8" ht="36" thickBot="1" x14ac:dyDescent="0.55000000000000004">
      <c r="A1" s="26" t="s">
        <v>142</v>
      </c>
      <c r="B1" s="30"/>
      <c r="C1" s="30"/>
      <c r="D1" s="30"/>
      <c r="E1" s="30"/>
      <c r="F1" s="30"/>
      <c r="G1" s="30"/>
      <c r="H1" s="30"/>
    </row>
    <row r="2" spans="1:8" ht="15.75" thickBot="1" x14ac:dyDescent="0.3">
      <c r="A2" s="31" t="s">
        <v>143</v>
      </c>
      <c r="B2" s="32"/>
      <c r="C2" s="32"/>
      <c r="D2" s="32"/>
      <c r="E2" s="32"/>
      <c r="F2" s="32"/>
      <c r="G2" s="32"/>
      <c r="H2" s="32"/>
    </row>
    <row r="3" spans="1:8" ht="15.75" thickBot="1" x14ac:dyDescent="0.3"/>
    <row r="4" spans="1:8" ht="15.75" thickBot="1" x14ac:dyDescent="0.3">
      <c r="A4" s="29" t="s">
        <v>144</v>
      </c>
      <c r="B4" s="27"/>
      <c r="C4" s="27"/>
      <c r="D4" s="27"/>
      <c r="E4" s="27"/>
      <c r="F4" s="27"/>
      <c r="G4" s="27"/>
      <c r="H4" s="27"/>
    </row>
    <row r="5" spans="1:8" ht="15.75" thickBot="1" x14ac:dyDescent="0.3">
      <c r="A5" s="28" t="s">
        <v>145</v>
      </c>
      <c r="B5" s="27"/>
      <c r="C5" s="27"/>
      <c r="D5" s="27"/>
      <c r="E5" s="27"/>
      <c r="F5" s="27"/>
      <c r="G5" s="27"/>
      <c r="H5" s="27"/>
    </row>
    <row r="6" spans="1:8" ht="15.75" thickBot="1" x14ac:dyDescent="0.3">
      <c r="A6" s="28" t="s">
        <v>146</v>
      </c>
      <c r="B6" s="27"/>
      <c r="C6" s="27"/>
      <c r="D6" s="27"/>
      <c r="E6" s="27"/>
      <c r="F6" s="27"/>
      <c r="G6" s="27"/>
      <c r="H6" s="27"/>
    </row>
    <row r="7" spans="1:8" ht="15.75" thickBot="1" x14ac:dyDescent="0.3">
      <c r="A7" s="28" t="s">
        <v>147</v>
      </c>
      <c r="B7" s="27"/>
      <c r="C7" s="27"/>
      <c r="D7" s="27"/>
      <c r="E7" s="27"/>
      <c r="F7" s="27"/>
      <c r="G7" s="27"/>
      <c r="H7" s="27"/>
    </row>
    <row r="8" spans="1:8" ht="15.75" thickBot="1" x14ac:dyDescent="0.3">
      <c r="A8" s="28" t="s">
        <v>148</v>
      </c>
      <c r="B8" s="27"/>
      <c r="C8" s="27"/>
      <c r="D8" s="27"/>
      <c r="E8" s="27"/>
      <c r="F8" s="27"/>
      <c r="G8" s="27"/>
      <c r="H8" s="27"/>
    </row>
    <row r="9" spans="1:8" ht="15.75" thickBot="1" x14ac:dyDescent="0.3">
      <c r="A9" s="28" t="s">
        <v>149</v>
      </c>
      <c r="B9" s="27"/>
      <c r="C9" s="27"/>
      <c r="D9" s="27"/>
      <c r="E9" s="27"/>
      <c r="F9" s="27"/>
      <c r="G9" s="27"/>
      <c r="H9" s="27"/>
    </row>
    <row r="10" spans="1:8" ht="15.75" thickBot="1" x14ac:dyDescent="0.3"/>
    <row r="11" spans="1:8" ht="15.75" thickBot="1" x14ac:dyDescent="0.3">
      <c r="A11" s="29" t="s">
        <v>150</v>
      </c>
      <c r="B11" s="27"/>
      <c r="C11" s="27"/>
      <c r="D11" s="27"/>
      <c r="E11" s="27"/>
      <c r="F11" s="27"/>
      <c r="G11" s="27"/>
      <c r="H11" s="27"/>
    </row>
    <row r="12" spans="1:8" ht="15.75" thickBot="1" x14ac:dyDescent="0.3">
      <c r="A12" s="28" t="s">
        <v>151</v>
      </c>
      <c r="B12" s="27"/>
      <c r="C12" s="27"/>
      <c r="D12" s="27"/>
      <c r="E12" s="27"/>
      <c r="F12" s="27"/>
      <c r="G12" s="27"/>
      <c r="H12" s="27"/>
    </row>
    <row r="13" spans="1:8" ht="15.75" thickBot="1" x14ac:dyDescent="0.3">
      <c r="A13" s="28" t="s">
        <v>152</v>
      </c>
      <c r="B13" s="27"/>
      <c r="C13" s="27"/>
      <c r="D13" s="27"/>
      <c r="E13" s="27"/>
      <c r="F13" s="27"/>
      <c r="G13" s="27"/>
      <c r="H13" s="27"/>
    </row>
    <row r="14" spans="1:8" ht="15.75" thickBot="1" x14ac:dyDescent="0.3">
      <c r="A14" s="28" t="s">
        <v>153</v>
      </c>
      <c r="B14" s="27"/>
      <c r="C14" s="27"/>
      <c r="D14" s="27"/>
      <c r="E14" s="27"/>
      <c r="F14" s="27"/>
      <c r="G14" s="27"/>
      <c r="H14" s="27"/>
    </row>
    <row r="15" spans="1:8" ht="15.75" thickBot="1" x14ac:dyDescent="0.3">
      <c r="A15" s="28" t="s">
        <v>154</v>
      </c>
      <c r="B15" s="27"/>
      <c r="C15" s="27"/>
      <c r="D15" s="27"/>
      <c r="E15" s="27"/>
      <c r="F15" s="27"/>
      <c r="G15" s="27"/>
      <c r="H15" s="27"/>
    </row>
    <row r="16" spans="1:8" ht="15.75" thickBot="1" x14ac:dyDescent="0.3"/>
    <row r="17" spans="1:8" ht="15.75" thickBot="1" x14ac:dyDescent="0.3">
      <c r="A17" s="29" t="s">
        <v>155</v>
      </c>
      <c r="B17" s="27"/>
      <c r="C17" s="27"/>
      <c r="D17" s="27"/>
      <c r="E17" s="27"/>
      <c r="F17" s="27"/>
      <c r="G17" s="27"/>
      <c r="H17" s="27"/>
    </row>
    <row r="18" spans="1:8" ht="15.75" thickBot="1" x14ac:dyDescent="0.3">
      <c r="A18" s="28" t="s">
        <v>156</v>
      </c>
      <c r="B18" s="27"/>
      <c r="C18" s="27"/>
      <c r="D18" s="27"/>
      <c r="E18" s="27"/>
      <c r="F18" s="27"/>
      <c r="G18" s="27"/>
      <c r="H18" s="27"/>
    </row>
    <row r="19" spans="1:8" ht="15.75" thickBot="1" x14ac:dyDescent="0.3">
      <c r="A19" s="28" t="s">
        <v>157</v>
      </c>
      <c r="B19" s="27"/>
      <c r="C19" s="27"/>
      <c r="D19" s="27"/>
      <c r="E19" s="27"/>
      <c r="F19" s="27"/>
      <c r="G19" s="27"/>
      <c r="H19" s="27"/>
    </row>
    <row r="20" spans="1:8" ht="15.75" thickBot="1" x14ac:dyDescent="0.3">
      <c r="A20" s="28" t="s">
        <v>158</v>
      </c>
      <c r="B20" s="27"/>
      <c r="C20" s="27"/>
      <c r="D20" s="27"/>
      <c r="E20" s="27"/>
      <c r="F20" s="27"/>
      <c r="G20" s="27"/>
      <c r="H20" s="27"/>
    </row>
    <row r="21" spans="1:8" ht="15.75" thickBot="1" x14ac:dyDescent="0.3"/>
    <row r="22" spans="1:8" ht="15.75" thickBot="1" x14ac:dyDescent="0.3">
      <c r="A22" s="29" t="s">
        <v>159</v>
      </c>
      <c r="B22" s="27"/>
      <c r="C22" s="27"/>
      <c r="D22" s="27"/>
      <c r="E22" s="27"/>
      <c r="F22" s="27"/>
      <c r="G22" s="27"/>
      <c r="H22" s="27"/>
    </row>
    <row r="23" spans="1:8" ht="15.75" thickBot="1" x14ac:dyDescent="0.3">
      <c r="A23" s="28" t="s">
        <v>160</v>
      </c>
      <c r="B23" s="27"/>
      <c r="C23" s="27"/>
      <c r="D23" s="27"/>
      <c r="E23" s="27"/>
      <c r="F23" s="27"/>
      <c r="G23" s="27"/>
      <c r="H23" s="27"/>
    </row>
    <row r="24" spans="1:8" ht="15.75" thickBot="1" x14ac:dyDescent="0.3">
      <c r="A24" s="28" t="s">
        <v>161</v>
      </c>
      <c r="B24" s="27"/>
      <c r="C24" s="27"/>
      <c r="D24" s="27"/>
      <c r="E24" s="27"/>
      <c r="F24" s="27"/>
      <c r="G24" s="27"/>
      <c r="H24" s="27"/>
    </row>
    <row r="25" spans="1:8" ht="15.75" thickBot="1" x14ac:dyDescent="0.3">
      <c r="A25" s="28" t="s">
        <v>162</v>
      </c>
      <c r="B25" s="27"/>
      <c r="C25" s="27"/>
      <c r="D25" s="27"/>
      <c r="E25" s="27"/>
      <c r="F25" s="27"/>
      <c r="G25" s="27"/>
      <c r="H25" s="27"/>
    </row>
    <row r="26" spans="1:8" ht="15.75" thickBot="1" x14ac:dyDescent="0.3">
      <c r="A26" s="28" t="s">
        <v>163</v>
      </c>
      <c r="B26" s="27"/>
      <c r="C26" s="27"/>
      <c r="D26" s="27"/>
      <c r="E26" s="27"/>
      <c r="F26" s="27"/>
      <c r="G26" s="27"/>
      <c r="H26" s="27"/>
    </row>
    <row r="27" spans="1:8" ht="15.75" thickBot="1" x14ac:dyDescent="0.3"/>
    <row r="28" spans="1:8" ht="15.75" thickBot="1" x14ac:dyDescent="0.3">
      <c r="A28" s="29" t="s">
        <v>164</v>
      </c>
      <c r="B28" s="27"/>
      <c r="C28" s="27"/>
      <c r="D28" s="27"/>
      <c r="E28" s="27"/>
      <c r="F28" s="27"/>
      <c r="G28" s="27"/>
      <c r="H28" s="27"/>
    </row>
    <row r="29" spans="1:8" ht="15.75" thickBot="1" x14ac:dyDescent="0.3">
      <c r="A29" s="28" t="s">
        <v>165</v>
      </c>
      <c r="B29" s="27"/>
      <c r="C29" s="27"/>
      <c r="D29" s="27"/>
      <c r="E29" s="27"/>
      <c r="F29" s="27"/>
      <c r="G29" s="27"/>
      <c r="H29" s="27"/>
    </row>
    <row r="30" spans="1:8" ht="15.75" thickBot="1" x14ac:dyDescent="0.3">
      <c r="A30" s="28" t="s">
        <v>166</v>
      </c>
      <c r="B30" s="27"/>
      <c r="C30" s="27"/>
      <c r="D30" s="27"/>
      <c r="E30" s="27"/>
      <c r="F30" s="27"/>
      <c r="G30" s="27"/>
      <c r="H30" s="27"/>
    </row>
    <row r="31" spans="1:8" ht="15.75" thickBot="1" x14ac:dyDescent="0.3">
      <c r="A31" s="28" t="s">
        <v>167</v>
      </c>
      <c r="B31" s="27"/>
      <c r="C31" s="27"/>
      <c r="D31" s="27"/>
      <c r="E31" s="27"/>
      <c r="F31" s="27"/>
      <c r="G31" s="27"/>
      <c r="H31" s="27"/>
    </row>
    <row r="32" spans="1:8" ht="15.75" thickBot="1" x14ac:dyDescent="0.3">
      <c r="A32" s="28" t="s">
        <v>168</v>
      </c>
      <c r="B32" s="27"/>
      <c r="C32" s="27"/>
      <c r="D32" s="27"/>
      <c r="E32" s="27"/>
      <c r="F32" s="27"/>
      <c r="G32" s="27"/>
      <c r="H32" s="27"/>
    </row>
    <row r="33" spans="1:8" ht="15.75" thickBot="1" x14ac:dyDescent="0.3"/>
    <row r="34" spans="1:8" ht="15.75" thickBot="1" x14ac:dyDescent="0.3">
      <c r="A34" s="33" t="s">
        <v>169</v>
      </c>
      <c r="B34" s="27"/>
      <c r="C34" s="27"/>
      <c r="D34" s="27"/>
      <c r="E34" s="27"/>
      <c r="F34" s="27"/>
      <c r="G34" s="27"/>
      <c r="H34" s="27"/>
    </row>
    <row r="35" spans="1:8" ht="15.75" thickBot="1" x14ac:dyDescent="0.3">
      <c r="A35" s="9" t="s">
        <v>15</v>
      </c>
      <c r="B35" s="27" t="s">
        <v>170</v>
      </c>
      <c r="C35" s="27"/>
      <c r="D35" s="27"/>
      <c r="E35" s="27"/>
      <c r="F35" s="27"/>
      <c r="G35" s="27"/>
      <c r="H35" s="27"/>
    </row>
    <row r="36" spans="1:8" ht="15.75" thickBot="1" x14ac:dyDescent="0.3">
      <c r="A36" s="9" t="s">
        <v>171</v>
      </c>
      <c r="B36" s="27" t="s">
        <v>172</v>
      </c>
      <c r="C36" s="27"/>
      <c r="D36" s="27"/>
      <c r="E36" s="27"/>
      <c r="F36" s="27"/>
      <c r="G36" s="27"/>
      <c r="H36" s="27"/>
    </row>
    <row r="37" spans="1:8" ht="15.75" thickBot="1" x14ac:dyDescent="0.3">
      <c r="A37" s="9" t="s">
        <v>49</v>
      </c>
      <c r="B37" s="27" t="s">
        <v>173</v>
      </c>
      <c r="C37" s="27"/>
      <c r="D37" s="27"/>
      <c r="E37" s="27"/>
      <c r="F37" s="27"/>
      <c r="G37" s="27"/>
      <c r="H37" s="27"/>
    </row>
    <row r="38" spans="1:8" ht="15.75" thickBot="1" x14ac:dyDescent="0.3">
      <c r="A38" s="9" t="s">
        <v>50</v>
      </c>
      <c r="B38" s="27" t="s">
        <v>174</v>
      </c>
      <c r="C38" s="27"/>
      <c r="D38" s="27"/>
      <c r="E38" s="27"/>
      <c r="F38" s="27"/>
      <c r="G38" s="27"/>
      <c r="H38" s="27"/>
    </row>
    <row r="39" spans="1:8" ht="15.75" thickBot="1" x14ac:dyDescent="0.3">
      <c r="A39" s="9" t="s">
        <v>33</v>
      </c>
      <c r="B39" s="27" t="s">
        <v>175</v>
      </c>
      <c r="C39" s="27"/>
      <c r="D39" s="27"/>
      <c r="E39" s="27"/>
      <c r="F39" s="27"/>
      <c r="G39" s="27"/>
      <c r="H39" s="27"/>
    </row>
    <row r="40" spans="1:8" ht="15.75" thickBot="1" x14ac:dyDescent="0.3">
      <c r="A40" s="9" t="s">
        <v>34</v>
      </c>
      <c r="B40" s="27" t="s">
        <v>176</v>
      </c>
      <c r="C40" s="27"/>
      <c r="D40" s="27"/>
      <c r="E40" s="27"/>
      <c r="F40" s="27"/>
      <c r="G40" s="27"/>
      <c r="H40" s="27"/>
    </row>
  </sheetData>
  <mergeCells count="34">
    <mergeCell ref="A4:H4"/>
    <mergeCell ref="A29:H29"/>
    <mergeCell ref="A20:H20"/>
    <mergeCell ref="A28:H28"/>
    <mergeCell ref="B38:H38"/>
    <mergeCell ref="A13:H13"/>
    <mergeCell ref="A19:H19"/>
    <mergeCell ref="A31:H31"/>
    <mergeCell ref="A34:H34"/>
    <mergeCell ref="A9:H9"/>
    <mergeCell ref="A30:H30"/>
    <mergeCell ref="A1:H1"/>
    <mergeCell ref="B37:H37"/>
    <mergeCell ref="A6:H6"/>
    <mergeCell ref="B36:H36"/>
    <mergeCell ref="A7:H7"/>
    <mergeCell ref="A25:H25"/>
    <mergeCell ref="B35:H35"/>
    <mergeCell ref="A12:H12"/>
    <mergeCell ref="A18:H18"/>
    <mergeCell ref="A26:H26"/>
    <mergeCell ref="A2:H2"/>
    <mergeCell ref="A14:H14"/>
    <mergeCell ref="A5:H5"/>
    <mergeCell ref="A23:H23"/>
    <mergeCell ref="A32:H32"/>
    <mergeCell ref="A8:H8"/>
    <mergeCell ref="B40:H40"/>
    <mergeCell ref="A15:H15"/>
    <mergeCell ref="A24:H24"/>
    <mergeCell ref="A11:H11"/>
    <mergeCell ref="B39:H39"/>
    <mergeCell ref="A22:H22"/>
    <mergeCell ref="A17: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</cp:lastModifiedBy>
  <dcterms:modified xsi:type="dcterms:W3CDTF">2026-04-15T10:19:27Z</dcterms:modified>
</cp:coreProperties>
</file>